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t23" sheetId="1" r:id="rId4"/>
  </sheets>
  <definedNames/>
  <calcPr/>
  <extLst>
    <ext uri="GoogleSheetsCustomDataVersion1">
      <go:sheetsCustomData xmlns:go="http://customooxmlschemas.google.com/" r:id="rId5" roundtripDataSignature="AMtx7mhTeRB9+fwq1BS7l6iWxKwjbct9gg=="/>
    </ext>
  </extLst>
</workbook>
</file>

<file path=xl/sharedStrings.xml><?xml version="1.0" encoding="utf-8"?>
<sst xmlns="http://schemas.openxmlformats.org/spreadsheetml/2006/main" count="235" uniqueCount="169">
  <si>
    <t>ANEXO VI - Tabla de Cotización</t>
  </si>
  <si>
    <t>ACONDICIONAMIENTO DE LOCAL CERRO LARGO</t>
  </si>
  <si>
    <t>Nº</t>
  </si>
  <si>
    <t>RUBRO</t>
  </si>
  <si>
    <t>Un.</t>
  </si>
  <si>
    <t>Met.</t>
  </si>
  <si>
    <t>P. unitario</t>
  </si>
  <si>
    <t>Subtotal</t>
  </si>
  <si>
    <t>Monto Imp</t>
  </si>
  <si>
    <t>IMPLANTACION</t>
  </si>
  <si>
    <t>$U</t>
  </si>
  <si>
    <t>1.1</t>
  </si>
  <si>
    <t>IMPLANTACION Y REPLANTEO</t>
  </si>
  <si>
    <t>gl</t>
  </si>
  <si>
    <t>1.2</t>
  </si>
  <si>
    <t>SEGURIDAD E HIGIENE</t>
  </si>
  <si>
    <t>DEMOLICIONES Y RETIROS</t>
  </si>
  <si>
    <t>2.1</t>
  </si>
  <si>
    <t>RETIRO DE IMPERMEABILIZACIÓN AZOTEA</t>
  </si>
  <si>
    <t>m2</t>
  </si>
  <si>
    <t>2.2</t>
  </si>
  <si>
    <t>RETIRO DE IMPERMEABILIZACIÓN ALERO</t>
  </si>
  <si>
    <t>2.3</t>
  </si>
  <si>
    <t>DEMOLICIÓN DE SSHH</t>
  </si>
  <si>
    <t>2.4</t>
  </si>
  <si>
    <t>APERTURA DE VANOS EN MAMPOSTERÍA</t>
  </si>
  <si>
    <t>2.5</t>
  </si>
  <si>
    <t>DEMOLICIÓN DE TABIQUE DE YESO INTERMEDIO</t>
  </si>
  <si>
    <t>2.6</t>
  </si>
  <si>
    <t>DEMOLICIÓN DE PAVIMENTO INTERIOR</t>
  </si>
  <si>
    <t>2.7</t>
  </si>
  <si>
    <t>DEMOLICIÓN DE PAVIMENTO VEREDA</t>
  </si>
  <si>
    <t>2.8</t>
  </si>
  <si>
    <t>RETIRO DE ABERTURAS DE CONTRAFACHADA</t>
  </si>
  <si>
    <t>2.9</t>
  </si>
  <si>
    <t>RETIRO DE ABERTURAS DE FACHADA y CORTINA DE ENROLLAR</t>
  </si>
  <si>
    <t>CONSTRUCCIONES</t>
  </si>
  <si>
    <t>3.1</t>
  </si>
  <si>
    <t>IMPERMEABILIZACIÓN MEMBRANA ASFÁLTICA AZOTEA</t>
  </si>
  <si>
    <t>3.2</t>
  </si>
  <si>
    <t>IMPERMEABILIZACIÓN MEMBRANA ASFÁLTICA ALERO</t>
  </si>
  <si>
    <t>3.3</t>
  </si>
  <si>
    <t>REPARACIÓN DE REVOQUES INTERIORES/ EXTERIORES</t>
  </si>
  <si>
    <t>3.4</t>
  </si>
  <si>
    <t>CONSTRUCCION DE TABIQUE DE YESO INTERMEDIO</t>
  </si>
  <si>
    <t>3.5</t>
  </si>
  <si>
    <t>PAVIMENTO Y ZÓCALOS INTERIOR PORCELANATO</t>
  </si>
  <si>
    <t>3.6</t>
  </si>
  <si>
    <t>PAVIMENTO EXTERIOR VEREDA</t>
  </si>
  <si>
    <t>3.7</t>
  </si>
  <si>
    <t>CONSTRUCCIÓN DE TISANERÌA  mueble, mesada, revestimiento, accesorios, etc</t>
  </si>
  <si>
    <t>3.8</t>
  </si>
  <si>
    <t>CONSTRUCCIÓN DE SSHH  losa sanitaria, revestimiento, accesorios, etc</t>
  </si>
  <si>
    <t>ACONDICIONAMIENTO SANITARIO (abastecimiento y desague)</t>
  </si>
  <si>
    <t>4.1</t>
  </si>
  <si>
    <t>INSTALACION SANITARIA DESAGUES PRIMARIOS Y SECUNDARIOS</t>
  </si>
  <si>
    <t>4.2</t>
  </si>
  <si>
    <t>INSTALACIÓN SANITARIA DESAGUES PLUVIALES</t>
  </si>
  <si>
    <t>4.3</t>
  </si>
  <si>
    <t>INSTALACION SANITARIA ABASTECIMIENTO agua fria y caliente</t>
  </si>
  <si>
    <t>4.4</t>
  </si>
  <si>
    <t>SUMINISTRO E INSTALACIÓN DE TERMOTANQUE ELÉCTRICO 30lts-</t>
  </si>
  <si>
    <t>un</t>
  </si>
  <si>
    <t>4.5</t>
  </si>
  <si>
    <t>INSTALACION SANITARIA DESAGUES AIRE ACONDICIONADO</t>
  </si>
  <si>
    <t>CARPINTERÍA ALUMINIO, HIERRO Y MADERA</t>
  </si>
  <si>
    <t>5.1</t>
  </si>
  <si>
    <t>SUMINISTRO Y COLOCACIÓN ALUMINIO FACHADA AL001</t>
  </si>
  <si>
    <t>5.2</t>
  </si>
  <si>
    <t>SUMINISTRO Y COLOCACIÓN ALUMINIO CONTRAFACHADA AL002</t>
  </si>
  <si>
    <t>5.3</t>
  </si>
  <si>
    <t>REPARACIÓN Y AJUSTE DE ABERTURAS HIERRO H001 a H004</t>
  </si>
  <si>
    <t>5.4</t>
  </si>
  <si>
    <t>REPARACIÓN, AJUSTE Y MODIFICACIÓN REJAS HIERRO CONTRAFACHADA H011 a H014</t>
  </si>
  <si>
    <t>5.5</t>
  </si>
  <si>
    <t>REPARACIÓN, AJUSTE Y SUMINISTRO REJAS HIERRO FACHADA H015 (#)</t>
  </si>
  <si>
    <t>5.6</t>
  </si>
  <si>
    <t>REPARACIÓN Y AJUSTE DE ABERTURAS MADERA C001 a C004</t>
  </si>
  <si>
    <t>5.7</t>
  </si>
  <si>
    <t xml:space="preserve">CORTINA DE ENROLLAR MOTORIZADA (#) - - cotización opcional - - </t>
  </si>
  <si>
    <t>PINTURA</t>
  </si>
  <si>
    <t>6.1</t>
  </si>
  <si>
    <t xml:space="preserve">MUROS Y TABIQUES INTERIORES - planta baja y sector doble altura - </t>
  </si>
  <si>
    <t>6.2</t>
  </si>
  <si>
    <t xml:space="preserve">CIELORRASOS INTERIORES - planta baja y sector doble altura - </t>
  </si>
  <si>
    <t>6.3</t>
  </si>
  <si>
    <t>MUROS Y CIELORRASOS EXTERIORES</t>
  </si>
  <si>
    <t>6.4</t>
  </si>
  <si>
    <t>ABERTURAS HIERRO</t>
  </si>
  <si>
    <t>6.5</t>
  </si>
  <si>
    <t>ABERTURAS MADERA</t>
  </si>
  <si>
    <t>ACONDICIONAMIENTO TÉRMICO</t>
  </si>
  <si>
    <t>7.1</t>
  </si>
  <si>
    <t>RETIRO Y RE-INSTALACIÓN EQUIPO AA1</t>
  </si>
  <si>
    <t>7.2</t>
  </si>
  <si>
    <t>RETIRO Y RE-INSTALACIÓN EQUIPO AA2</t>
  </si>
  <si>
    <t>7.3</t>
  </si>
  <si>
    <t>RETIRO Y RE-INSTALACIÓN EQUIPO AA3</t>
  </si>
  <si>
    <t>INSTALACIÓN ELÉCTRICA Y DATOS</t>
  </si>
  <si>
    <t>8.1</t>
  </si>
  <si>
    <t>DESMONTES Y RETIROS DE INSTALACIÓN EXISTENTE</t>
  </si>
  <si>
    <t>8.2</t>
  </si>
  <si>
    <t>ARTEFACTOS DE ILUMINACIÓN - L1</t>
  </si>
  <si>
    <t>uni</t>
  </si>
  <si>
    <t>8.3</t>
  </si>
  <si>
    <t>ARTEFACTOS DE ILUMINACIÓN - L2</t>
  </si>
  <si>
    <t>8.4</t>
  </si>
  <si>
    <t>ARTEFACTOS DE ILUMINACIÓN - L3</t>
  </si>
  <si>
    <t>8.5</t>
  </si>
  <si>
    <t>ARTEFACTOS DE ILUMINACIÓN - L4</t>
  </si>
  <si>
    <t>8.6</t>
  </si>
  <si>
    <t>ARTEFACTOS DE ILUMINACIÓN - L5</t>
  </si>
  <si>
    <t>8.7</t>
  </si>
  <si>
    <t>ARTEFACTOS DE ILUMINACIÓN - L6</t>
  </si>
  <si>
    <t>8.8</t>
  </si>
  <si>
    <t>LUCES EMERGENCIA</t>
  </si>
  <si>
    <t>8.9</t>
  </si>
  <si>
    <t>INSTALACIÓN ELÉCTRICA POTENCIA - PUESTOS DE TRABAJO 8 TOMAS</t>
  </si>
  <si>
    <t>8.10</t>
  </si>
  <si>
    <t>INSTALACIÓN ELÉCTRICA POTENCIA - PUESTOS DE TRABAJO 6 TOMAS</t>
  </si>
  <si>
    <t>8.11</t>
  </si>
  <si>
    <t>INSTALACIÓN ELÉCTRICA POTENCIA - TOMAS UTIILITARIOS 4 TOMAS</t>
  </si>
  <si>
    <t>8.12</t>
  </si>
  <si>
    <t>INSTALACIÓN ELÉCTRICA POTENCIA - TOMAS UTIILITARIOS 3 TOMAS</t>
  </si>
  <si>
    <t>8.13</t>
  </si>
  <si>
    <t>INSTALACIÓN ELÉCTRICA POTENCIA - TOMAS UTIILITARIOS 2 TOMAS</t>
  </si>
  <si>
    <t>8.14</t>
  </si>
  <si>
    <t>INSTALACIÓN ELÉCTRICA POTENCIA - TOMAS UTIILITARIOS 1 TOMAS</t>
  </si>
  <si>
    <t>8.15</t>
  </si>
  <si>
    <t>INSTALACIÓN APERTURA DE VENTANAS A DISTANCIA</t>
  </si>
  <si>
    <t>8.16</t>
  </si>
  <si>
    <t>ALIMENTACIÓN CORTINA DE ENROLLAR</t>
  </si>
  <si>
    <t>8.17</t>
  </si>
  <si>
    <t>BANDEJAS METÁLICAS 20CMS (incluir soportes)</t>
  </si>
  <si>
    <t>mts</t>
  </si>
  <si>
    <t>8.18</t>
  </si>
  <si>
    <t>TABLERO GENERAL, SECUNDARIO, REGISTROS, etc.</t>
  </si>
  <si>
    <t>8.19</t>
  </si>
  <si>
    <t>CABLEADO ESTRUCTURADO solo canalizaciones</t>
  </si>
  <si>
    <t>8.20</t>
  </si>
  <si>
    <t>CABLEADO ESTRUCTURADO instalación de red</t>
  </si>
  <si>
    <t>8.21</t>
  </si>
  <si>
    <t>CABLEADO SEGURIDAD solo canalizaciones</t>
  </si>
  <si>
    <t>AYUDA A SUBCONTRATO</t>
  </si>
  <si>
    <t>9.1</t>
  </si>
  <si>
    <t>PASES, CANALETAS,  ETC.</t>
  </si>
  <si>
    <t>LIMPIEZA</t>
  </si>
  <si>
    <t>10.1</t>
  </si>
  <si>
    <t>LIMPIEZA Y RETIRO DE OBRA</t>
  </si>
  <si>
    <t>Suma de Rubros</t>
  </si>
  <si>
    <t xml:space="preserve">(*) </t>
  </si>
  <si>
    <t>IVA = Subtotal 22%</t>
  </si>
  <si>
    <t>Monto Total = Suma de Rubros + IVA</t>
  </si>
  <si>
    <t>Monto Imponible</t>
  </si>
  <si>
    <t>Leyes Sociales = Monto Imponible x0,718</t>
  </si>
  <si>
    <t>Precio Global  = Monto total + Leyes Sociales</t>
  </si>
  <si>
    <t>NOTAS:</t>
  </si>
  <si>
    <t>La cotización de los trabajos debe realizarse en base a la Memoria y Planos del Proyecto.</t>
  </si>
  <si>
    <t>Se sugiere a los oferentes verificar las operaciones incluidas en esta planilla, evitando omitir o duplicar celdas en el cálculo de los totales.</t>
  </si>
  <si>
    <t>Se deberán completar las celdas pintadas de color amarillo.</t>
  </si>
  <si>
    <t xml:space="preserve"> (#)</t>
  </si>
  <si>
    <t>Se debe cotizar el rubro 5.5 y como opcional el 5.7. No es obligatorio cotizar el rubro 5.7, si el rubro 5.5 para que la oferta sea considerada.</t>
  </si>
  <si>
    <t>Precio Global: es el monto que se va a considerar para el comparativo de ofertas y la asignación del puntaje al factor precio</t>
  </si>
  <si>
    <t xml:space="preserve">INFORMACIÓN IMPORTANTE PARA LA COTIZACIÓN EN LÍNEA: </t>
  </si>
  <si>
    <t>A los efectos de la cotización en línea, se deberá utilizar el código 26627 "ACONDICIONAMIENTO DE EDIFICIO"</t>
  </si>
  <si>
    <t>El importe a digitar en la cotización en línea, en el campo "Suma de Rubros", sin incluir el IVA, ya que el sistema lo calculará automáticamente.</t>
  </si>
  <si>
    <t>No se deberán sumar a la cotización en línea las leyes sociales, pero sí deben discriminarse en la presente planilla</t>
  </si>
  <si>
    <t>(*) Importe a digitar en la cotización en línea</t>
  </si>
  <si>
    <t>PLAZO DE GARANTÍA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</si>
</sst>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 * #,##0.00_ ;_ * \-#,##0.00_ ;_ * \-??_ ;_ @_ "/>
    <numFmt numFmtId="165" formatCode="#,##0.0"/>
    <numFmt numFmtId="166" formatCode="_-* #,##0.00\ _€_-;\-* #,##0.00\ _€_-;_-* &quot;-&quot;??\ _€_-;_-@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>
      <b/>
      <sz val="16.0"/>
      <color theme="1"/>
      <name val="Calibri"/>
    </font>
    <font>
      <sz val="10.0"/>
      <color theme="1"/>
      <name val="Arial"/>
    </font>
    <font>
      <b/>
      <sz val="11.0"/>
      <color theme="1"/>
      <name val="Calibri"/>
    </font>
    <font>
      <b/>
      <sz val="10.0"/>
      <color theme="1"/>
      <name val="Calibri"/>
    </font>
    <font>
      <b/>
      <sz val="14.0"/>
      <color theme="1"/>
      <name val="Calibri"/>
    </font>
    <font/>
    <font>
      <sz val="11.0"/>
      <color theme="1"/>
      <name val="Calibri"/>
    </font>
    <font>
      <sz val="10.0"/>
      <color rgb="FFFF0000"/>
      <name val="Arial"/>
    </font>
    <font>
      <sz val="11.0"/>
      <color rgb="FFFF0000"/>
      <name val="Calibri"/>
    </font>
    <font>
      <sz val="10.0"/>
      <color theme="1"/>
      <name val="Calibri"/>
    </font>
    <font>
      <sz val="8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b/>
      <sz val="12.0"/>
      <color theme="1"/>
      <name val="Arial"/>
    </font>
    <font>
      <b/>
      <sz val="10.0"/>
      <color theme="1"/>
      <name val="Arial"/>
    </font>
    <font>
      <b/>
      <u/>
      <sz val="12.0"/>
      <color theme="1"/>
      <name val="Arial"/>
    </font>
    <font>
      <b/>
      <sz val="11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</fills>
  <borders count="52">
    <border/>
    <border>
      <left style="medium">
        <color rgb="FF000000"/>
      </lef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/>
      <right/>
      <top/>
      <bottom/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bottom" wrapText="0"/>
    </xf>
    <xf borderId="2" fillId="0" fontId="4" numFmtId="0" xfId="0" applyAlignment="1" applyBorder="1" applyFont="1">
      <alignment horizontal="center" shrinkToFit="0" vertical="bottom" wrapText="0"/>
    </xf>
    <xf borderId="3" fillId="0" fontId="4" numFmtId="0" xfId="0" applyAlignment="1" applyBorder="1" applyFont="1">
      <alignment horizontal="center" shrinkToFit="0" vertical="bottom" wrapText="0"/>
    </xf>
    <xf borderId="0" fillId="0" fontId="4" numFmtId="0" xfId="0" applyAlignment="1" applyFont="1">
      <alignment horizontal="center" shrinkToFit="0" vertical="bottom" wrapText="0"/>
    </xf>
    <xf borderId="2" fillId="0" fontId="4" numFmtId="2" xfId="0" applyAlignment="1" applyBorder="1" applyFont="1" applyNumberFormat="1">
      <alignment horizontal="center" shrinkToFit="0" vertical="center" wrapText="0"/>
    </xf>
    <xf borderId="4" fillId="0" fontId="4" numFmtId="2" xfId="0" applyAlignment="1" applyBorder="1" applyFont="1" applyNumberForma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bottom" wrapText="0"/>
    </xf>
    <xf borderId="4" fillId="0" fontId="4" numFmtId="164" xfId="0" applyAlignment="1" applyBorder="1" applyFont="1" applyNumberFormat="1">
      <alignment horizontal="center" shrinkToFit="0" vertical="bottom" wrapText="0"/>
    </xf>
    <xf borderId="5" fillId="0" fontId="5" numFmtId="164" xfId="0" applyAlignment="1" applyBorder="1" applyFont="1" applyNumberFormat="1">
      <alignment horizontal="center" shrinkToFit="0" vertical="bottom" wrapText="0"/>
    </xf>
    <xf borderId="0" fillId="0" fontId="6" numFmtId="0" xfId="0" applyAlignment="1" applyFont="1">
      <alignment horizontal="center" shrinkToFit="0" vertical="bottom" wrapText="0"/>
    </xf>
    <xf borderId="1" fillId="0" fontId="6" numFmtId="2" xfId="0" applyAlignment="1" applyBorder="1" applyFont="1" applyNumberFormat="1">
      <alignment horizontal="center" shrinkToFit="0" vertical="center" wrapText="0"/>
    </xf>
    <xf borderId="6" fillId="0" fontId="7" numFmtId="0" xfId="0" applyBorder="1" applyFont="1"/>
    <xf borderId="2" fillId="0" fontId="8" numFmtId="0" xfId="0" applyAlignment="1" applyBorder="1" applyFont="1">
      <alignment horizontal="center" shrinkToFit="0" vertical="bottom" wrapText="0"/>
    </xf>
    <xf borderId="3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2" fillId="0" fontId="8" numFmtId="2" xfId="0" applyAlignment="1" applyBorder="1" applyFont="1" applyNumberFormat="1">
      <alignment horizontal="center" shrinkToFit="0" vertical="center" wrapText="0"/>
    </xf>
    <xf borderId="4" fillId="0" fontId="8" numFmtId="165" xfId="0" applyAlignment="1" applyBorder="1" applyFont="1" applyNumberFormat="1">
      <alignment horizontal="center" shrinkToFit="0" vertical="center" wrapText="0"/>
    </xf>
    <xf borderId="4" fillId="0" fontId="8" numFmtId="165" xfId="0" applyAlignment="1" applyBorder="1" applyFont="1" applyNumberFormat="1">
      <alignment horizontal="center" shrinkToFit="0" vertical="bottom" wrapText="0"/>
    </xf>
    <xf borderId="5" fillId="0" fontId="8" numFmtId="165" xfId="0" applyAlignment="1" applyBorder="1" applyFont="1" applyNumberFormat="1">
      <alignment horizontal="center" shrinkToFit="0" vertical="bottom" wrapText="0"/>
    </xf>
    <xf borderId="7" fillId="0" fontId="3" numFmtId="0" xfId="0" applyAlignment="1" applyBorder="1" applyFont="1">
      <alignment horizontal="center" shrinkToFit="0" vertical="bottom" wrapText="0"/>
    </xf>
    <xf borderId="8" fillId="0" fontId="3" numFmtId="0" xfId="0" applyAlignment="1" applyBorder="1" applyFont="1">
      <alignment shrinkToFit="0" vertical="bottom" wrapText="0"/>
    </xf>
    <xf borderId="9" fillId="0" fontId="3" numFmtId="2" xfId="0" applyAlignment="1" applyBorder="1" applyFont="1" applyNumberFormat="1">
      <alignment horizontal="center" shrinkToFit="0" vertical="center" wrapText="0"/>
    </xf>
    <xf borderId="10" fillId="0" fontId="3" numFmtId="165" xfId="0" applyAlignment="1" applyBorder="1" applyFont="1" applyNumberFormat="1">
      <alignment horizontal="center" shrinkToFit="0" vertical="center" wrapText="0"/>
    </xf>
    <xf borderId="11" fillId="2" fontId="3" numFmtId="165" xfId="0" applyAlignment="1" applyBorder="1" applyFill="1" applyFont="1" applyNumberFormat="1">
      <alignment horizontal="center" shrinkToFit="0" vertical="bottom" wrapText="0"/>
    </xf>
    <xf borderId="10" fillId="0" fontId="8" numFmtId="165" xfId="0" applyAlignment="1" applyBorder="1" applyFont="1" applyNumberFormat="1">
      <alignment horizontal="center" shrinkToFit="0" vertical="bottom" wrapText="0"/>
    </xf>
    <xf borderId="12" fillId="2" fontId="8" numFmtId="165" xfId="0" applyAlignment="1" applyBorder="1" applyFont="1" applyNumberFormat="1">
      <alignment horizontal="center" shrinkToFit="0" vertical="bottom" wrapText="0"/>
    </xf>
    <xf borderId="13" fillId="0" fontId="3" numFmtId="2" xfId="0" applyAlignment="1" applyBorder="1" applyFont="1" applyNumberFormat="1">
      <alignment horizontal="center" shrinkToFit="0" vertical="center" wrapText="0"/>
    </xf>
    <xf borderId="7" fillId="0" fontId="3" numFmtId="165" xfId="0" applyAlignment="1" applyBorder="1" applyFont="1" applyNumberFormat="1">
      <alignment horizontal="center" shrinkToFit="0" vertical="center" wrapText="0"/>
    </xf>
    <xf borderId="7" fillId="2" fontId="3" numFmtId="165" xfId="0" applyAlignment="1" applyBorder="1" applyFont="1" applyNumberFormat="1">
      <alignment horizontal="center" shrinkToFit="0" vertical="bottom" wrapText="0"/>
    </xf>
    <xf borderId="7" fillId="0" fontId="8" numFmtId="165" xfId="0" applyAlignment="1" applyBorder="1" applyFont="1" applyNumberFormat="1">
      <alignment horizontal="center" shrinkToFit="0" vertical="bottom" wrapText="0"/>
    </xf>
    <xf borderId="14" fillId="2" fontId="8" numFmtId="165" xfId="0" applyAlignment="1" applyBorder="1" applyFont="1" applyNumberFormat="1">
      <alignment horizontal="center" shrinkToFit="0" vertical="bottom" wrapText="0"/>
    </xf>
    <xf borderId="0" fillId="0" fontId="3" numFmtId="0" xfId="0" applyAlignment="1" applyFont="1">
      <alignment horizontal="center" shrinkToFit="0" vertical="bottom" wrapText="0"/>
    </xf>
    <xf borderId="1" fillId="0" fontId="3" numFmtId="2" xfId="0" applyAlignment="1" applyBorder="1" applyFont="1" applyNumberFormat="1">
      <alignment horizontal="center" shrinkToFit="0" vertical="center" wrapText="0"/>
    </xf>
    <xf borderId="0" fillId="0" fontId="3" numFmtId="165" xfId="0" applyAlignment="1" applyFont="1" applyNumberFormat="1">
      <alignment horizontal="center" shrinkToFit="0" vertical="center" wrapText="0"/>
    </xf>
    <xf borderId="0" fillId="0" fontId="3" numFmtId="165" xfId="0" applyAlignment="1" applyFont="1" applyNumberFormat="1">
      <alignment horizontal="center" shrinkToFit="0" vertical="bottom" wrapText="0"/>
    </xf>
    <xf borderId="0" fillId="0" fontId="8" numFmtId="165" xfId="0" applyAlignment="1" applyFont="1" applyNumberFormat="1">
      <alignment horizontal="center" shrinkToFit="0" vertical="bottom" wrapText="0"/>
    </xf>
    <xf borderId="6" fillId="0" fontId="8" numFmtId="165" xfId="0" applyAlignment="1" applyBorder="1" applyFont="1" applyNumberFormat="1">
      <alignment horizontal="center" shrinkToFit="0" vertical="bottom" wrapText="0"/>
    </xf>
    <xf borderId="15" fillId="0" fontId="3" numFmtId="0" xfId="0" applyAlignment="1" applyBorder="1" applyFont="1">
      <alignment shrinkToFit="0" vertical="bottom" wrapText="0"/>
    </xf>
    <xf borderId="16" fillId="0" fontId="3" numFmtId="2" xfId="0" applyAlignment="1" applyBorder="1" applyFont="1" applyNumberFormat="1">
      <alignment horizontal="center" shrinkToFit="0" vertical="center" wrapText="0"/>
    </xf>
    <xf borderId="17" fillId="0" fontId="3" numFmtId="165" xfId="0" applyAlignment="1" applyBorder="1" applyFont="1" applyNumberFormat="1">
      <alignment horizontal="center" shrinkToFit="0" vertical="center" wrapText="0"/>
    </xf>
    <xf borderId="0" fillId="0" fontId="9" numFmtId="0" xfId="0" applyAlignment="1" applyFont="1">
      <alignment horizontal="center" shrinkToFit="0" vertical="bottom" wrapText="0"/>
    </xf>
    <xf borderId="0" fillId="0" fontId="9" numFmtId="0" xfId="0" applyAlignment="1" applyFont="1">
      <alignment horizontal="left" shrinkToFit="0" vertical="bottom" wrapText="0"/>
    </xf>
    <xf borderId="16" fillId="0" fontId="9" numFmtId="2" xfId="0" applyAlignment="1" applyBorder="1" applyFont="1" applyNumberFormat="1">
      <alignment horizontal="center" shrinkToFit="0" vertical="center" wrapText="0"/>
    </xf>
    <xf borderId="17" fillId="0" fontId="9" numFmtId="165" xfId="0" applyAlignment="1" applyBorder="1" applyFont="1" applyNumberFormat="1">
      <alignment horizontal="center" shrinkToFit="0" vertical="center" wrapText="0"/>
    </xf>
    <xf borderId="7" fillId="0" fontId="9" numFmtId="165" xfId="0" applyAlignment="1" applyBorder="1" applyFont="1" applyNumberFormat="1">
      <alignment horizontal="center" shrinkToFit="0" vertical="bottom" wrapText="0"/>
    </xf>
    <xf borderId="7" fillId="0" fontId="10" numFmtId="165" xfId="0" applyAlignment="1" applyBorder="1" applyFont="1" applyNumberFormat="1">
      <alignment horizontal="center" shrinkToFit="0" vertical="bottom" wrapText="0"/>
    </xf>
    <xf borderId="14" fillId="0" fontId="10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7" fillId="3" fontId="3" numFmtId="165" xfId="0" applyAlignment="1" applyBorder="1" applyFill="1" applyFont="1" applyNumberFormat="1">
      <alignment horizontal="center" shrinkToFit="0" vertical="center" wrapText="0"/>
    </xf>
    <xf borderId="18" fillId="3" fontId="3" numFmtId="0" xfId="0" applyAlignment="1" applyBorder="1" applyFont="1">
      <alignment shrinkToFit="0" vertical="bottom" wrapText="0"/>
    </xf>
    <xf borderId="19" fillId="3" fontId="4" numFmtId="0" xfId="0" applyAlignment="1" applyBorder="1" applyFont="1">
      <alignment shrinkToFit="0" vertical="bottom" wrapText="0"/>
    </xf>
    <xf borderId="18" fillId="3" fontId="4" numFmtId="0" xfId="0" applyAlignment="1" applyBorder="1" applyFont="1">
      <alignment shrinkToFit="0" vertical="bottom" wrapText="0"/>
    </xf>
    <xf borderId="2" fillId="0" fontId="11" numFmtId="2" xfId="0" applyAlignment="1" applyBorder="1" applyFont="1" applyNumberFormat="1">
      <alignment horizontal="center" shrinkToFit="0" vertical="center" wrapText="0"/>
    </xf>
    <xf borderId="4" fillId="0" fontId="11" numFmtId="165" xfId="0" applyAlignment="1" applyBorder="1" applyFont="1" applyNumberFormat="1">
      <alignment horizontal="center" shrinkToFit="0" vertical="center" wrapText="0"/>
    </xf>
    <xf borderId="20" fillId="0" fontId="3" numFmtId="0" xfId="0" applyAlignment="1" applyBorder="1" applyFont="1">
      <alignment shrinkToFit="0" vertical="bottom" wrapText="0"/>
    </xf>
    <xf borderId="21" fillId="0" fontId="3" numFmtId="0" xfId="0" applyAlignment="1" applyBorder="1" applyFont="1">
      <alignment shrinkToFit="0" vertical="bottom" wrapText="0"/>
    </xf>
    <xf borderId="22" fillId="0" fontId="3" numFmtId="0" xfId="0" applyAlignment="1" applyBorder="1" applyFont="1">
      <alignment shrinkToFit="0" vertical="bottom" wrapText="0"/>
    </xf>
    <xf borderId="23" fillId="0" fontId="3" numFmtId="0" xfId="0" applyAlignment="1" applyBorder="1" applyFont="1">
      <alignment shrinkToFit="0" vertical="bottom" wrapText="0"/>
    </xf>
    <xf borderId="2" fillId="0" fontId="11" numFmtId="0" xfId="0" applyAlignment="1" applyBorder="1" applyFont="1">
      <alignment horizontal="center" shrinkToFit="0" vertical="bottom" wrapText="0"/>
    </xf>
    <xf borderId="24" fillId="0" fontId="8" numFmtId="2" xfId="0" applyAlignment="1" applyBorder="1" applyFont="1" applyNumberFormat="1">
      <alignment horizontal="center" shrinkToFit="0" vertical="center" wrapText="0"/>
    </xf>
    <xf borderId="25" fillId="0" fontId="8" numFmtId="165" xfId="0" applyAlignment="1" applyBorder="1" applyFont="1" applyNumberFormat="1">
      <alignment horizontal="center" shrinkToFit="0" vertical="center" wrapText="0"/>
    </xf>
    <xf borderId="25" fillId="0" fontId="8" numFmtId="165" xfId="0" applyAlignment="1" applyBorder="1" applyFont="1" applyNumberFormat="1">
      <alignment horizontal="center" shrinkToFit="0" vertical="bottom" wrapText="0"/>
    </xf>
    <xf borderId="26" fillId="0" fontId="8" numFmtId="165" xfId="0" applyAlignment="1" applyBorder="1" applyFont="1" applyNumberFormat="1">
      <alignment horizontal="center" shrinkToFit="0" vertical="bottom" wrapText="0"/>
    </xf>
    <xf borderId="8" fillId="0" fontId="3" numFmtId="0" xfId="0" applyAlignment="1" applyBorder="1" applyFont="1">
      <alignment horizontal="left" shrinkToFit="0" vertical="bottom" wrapText="0"/>
    </xf>
    <xf borderId="0" fillId="0" fontId="11" numFmtId="165" xfId="0" applyAlignment="1" applyFont="1" applyNumberFormat="1">
      <alignment horizontal="center" shrinkToFit="0" vertical="center" wrapText="0"/>
    </xf>
    <xf borderId="0" fillId="0" fontId="11" numFmtId="165" xfId="0" applyAlignment="1" applyFont="1" applyNumberFormat="1">
      <alignment horizontal="center" shrinkToFit="0" vertical="bottom" wrapText="0"/>
    </xf>
    <xf borderId="6" fillId="0" fontId="11" numFmtId="165" xfId="0" applyAlignment="1" applyBorder="1" applyFont="1" applyNumberFormat="1">
      <alignment horizontal="center" shrinkToFit="0" vertical="bottom" wrapText="0"/>
    </xf>
    <xf borderId="2" fillId="0" fontId="11" numFmtId="4" xfId="0" applyAlignment="1" applyBorder="1" applyFont="1" applyNumberFormat="1">
      <alignment horizontal="center" shrinkToFit="0" vertical="center" wrapText="0"/>
    </xf>
    <xf borderId="8" fillId="0" fontId="3" numFmtId="0" xfId="0" applyAlignment="1" applyBorder="1" applyFont="1">
      <alignment horizontal="left" shrinkToFit="0" vertical="bottom" wrapText="1"/>
    </xf>
    <xf borderId="0" fillId="0" fontId="3" numFmtId="0" xfId="0" applyAlignment="1" applyFont="1">
      <alignment horizontal="left" shrinkToFit="0" vertical="bottom" wrapText="1"/>
    </xf>
    <xf borderId="13" fillId="0" fontId="3" numFmtId="4" xfId="0" applyAlignment="1" applyBorder="1" applyFont="1" applyNumberFormat="1">
      <alignment horizontal="center" shrinkToFit="0" vertical="center" wrapText="1"/>
    </xf>
    <xf borderId="7" fillId="0" fontId="3" numFmtId="165" xfId="0" applyAlignment="1" applyBorder="1" applyFont="1" applyNumberForma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bottom" wrapText="1"/>
    </xf>
    <xf borderId="27" fillId="2" fontId="8" numFmtId="165" xfId="0" applyAlignment="1" applyBorder="1" applyFont="1" applyNumberFormat="1">
      <alignment horizontal="center" shrinkToFit="0" vertical="bottom" wrapText="0"/>
    </xf>
    <xf borderId="13" fillId="0" fontId="3" numFmtId="0" xfId="0" applyAlignment="1" applyBorder="1" applyFont="1">
      <alignment horizontal="center" shrinkToFit="0" vertical="bottom" wrapText="0"/>
    </xf>
    <xf borderId="1" fillId="0" fontId="3" numFmtId="4" xfId="0" applyAlignment="1" applyBorder="1" applyFont="1" applyNumberFormat="1">
      <alignment horizontal="center" shrinkToFit="0" vertical="center" wrapText="0"/>
    </xf>
    <xf borderId="2" fillId="0" fontId="8" numFmtId="4" xfId="0" applyAlignment="1" applyBorder="1" applyFont="1" applyNumberFormat="1">
      <alignment horizontal="center" shrinkToFit="0" vertical="center" wrapText="0"/>
    </xf>
    <xf borderId="28" fillId="0" fontId="3" numFmtId="4" xfId="0" applyAlignment="1" applyBorder="1" applyFont="1" applyNumberFormat="1">
      <alignment horizontal="center" shrinkToFit="0" vertical="center" wrapText="0"/>
    </xf>
    <xf borderId="29" fillId="0" fontId="3" numFmtId="165" xfId="0" applyAlignment="1" applyBorder="1" applyFont="1" applyNumberFormat="1">
      <alignment horizontal="center" shrinkToFit="0" vertical="center" wrapText="1"/>
    </xf>
    <xf borderId="29" fillId="2" fontId="3" numFmtId="165" xfId="0" applyAlignment="1" applyBorder="1" applyFont="1" applyNumberFormat="1">
      <alignment horizontal="center" shrinkToFit="0" vertical="bottom" wrapText="0"/>
    </xf>
    <xf borderId="29" fillId="0" fontId="8" numFmtId="165" xfId="0" applyAlignment="1" applyBorder="1" applyFont="1" applyNumberFormat="1">
      <alignment horizontal="center" shrinkToFit="0" vertical="bottom" wrapText="0"/>
    </xf>
    <xf borderId="30" fillId="2" fontId="8" numFmtId="165" xfId="0" applyAlignment="1" applyBorder="1" applyFont="1" applyNumberFormat="1">
      <alignment horizontal="center" shrinkToFit="0" vertical="bottom" wrapText="0"/>
    </xf>
    <xf borderId="0" fillId="0" fontId="12" numFmtId="0" xfId="0" applyAlignment="1" applyFont="1">
      <alignment horizontal="left" shrinkToFit="0" vertical="bottom" wrapText="0"/>
    </xf>
    <xf borderId="0" fillId="0" fontId="3" numFmtId="2" xfId="0" applyAlignment="1" applyFont="1" applyNumberFormat="1">
      <alignment horizontal="center" shrinkToFit="0" vertical="center" wrapText="0"/>
    </xf>
    <xf borderId="0" fillId="0" fontId="11" numFmtId="2" xfId="0" applyAlignment="1" applyFont="1" applyNumberFormat="1">
      <alignment horizontal="center" shrinkToFit="0" vertical="center" wrapText="0"/>
    </xf>
    <xf borderId="0" fillId="0" fontId="11" numFmtId="164" xfId="0" applyAlignment="1" applyFont="1" applyNumberFormat="1">
      <alignment horizontal="center" shrinkToFit="0" vertical="bottom" wrapText="0"/>
    </xf>
    <xf borderId="22" fillId="0" fontId="3" numFmtId="2" xfId="0" applyAlignment="1" applyBorder="1" applyFont="1" applyNumberFormat="1">
      <alignment horizontal="center" shrinkToFit="0" vertical="center" wrapText="0"/>
    </xf>
    <xf borderId="22" fillId="0" fontId="11" numFmtId="2" xfId="0" applyAlignment="1" applyBorder="1" applyFont="1" applyNumberFormat="1">
      <alignment horizontal="center" shrinkToFit="0" vertical="center" wrapText="0"/>
    </xf>
    <xf borderId="22" fillId="0" fontId="3" numFmtId="0" xfId="0" applyAlignment="1" applyBorder="1" applyFont="1">
      <alignment horizontal="center" shrinkToFit="0" vertical="bottom" wrapText="0"/>
    </xf>
    <xf borderId="22" fillId="0" fontId="11" numFmtId="164" xfId="0" applyAlignment="1" applyBorder="1" applyFont="1" applyNumberFormat="1">
      <alignment horizontal="center" shrinkToFit="0" vertical="bottom" wrapText="0"/>
    </xf>
    <xf borderId="31" fillId="4" fontId="3" numFmtId="0" xfId="0" applyAlignment="1" applyBorder="1" applyFill="1" applyFont="1">
      <alignment horizontal="left" shrinkToFit="0" vertical="bottom" wrapText="0"/>
    </xf>
    <xf borderId="32" fillId="0" fontId="7" numFmtId="0" xfId="0" applyBorder="1" applyFont="1"/>
    <xf borderId="18" fillId="4" fontId="13" numFmtId="0" xfId="0" applyAlignment="1" applyBorder="1" applyFont="1">
      <alignment shrinkToFit="0" vertical="bottom" wrapText="0"/>
    </xf>
    <xf borderId="33" fillId="4" fontId="13" numFmtId="4" xfId="0" applyAlignment="1" applyBorder="1" applyFont="1" applyNumberFormat="1">
      <alignment horizontal="center" shrinkToFit="0" vertical="bottom" wrapText="0"/>
    </xf>
    <xf borderId="34" fillId="4" fontId="3" numFmtId="0" xfId="0" applyAlignment="1" applyBorder="1" applyFont="1">
      <alignment shrinkToFit="0" vertical="bottom" wrapText="0"/>
    </xf>
    <xf borderId="35" fillId="4" fontId="14" numFmtId="4" xfId="0" applyAlignment="1" applyBorder="1" applyFont="1" applyNumberFormat="1">
      <alignment shrinkToFit="0" vertical="bottom" wrapText="0"/>
    </xf>
    <xf borderId="36" fillId="4" fontId="13" numFmtId="4" xfId="0" applyAlignment="1" applyBorder="1" applyFont="1" applyNumberFormat="1">
      <alignment shrinkToFit="0" vertical="bottom" wrapText="0"/>
    </xf>
    <xf borderId="37" fillId="4" fontId="13" numFmtId="4" xfId="0" applyAlignment="1" applyBorder="1" applyFont="1" applyNumberFormat="1">
      <alignment horizontal="right" shrinkToFit="0" vertical="bottom" wrapText="0"/>
    </xf>
    <xf borderId="0" fillId="0" fontId="15" numFmtId="0" xfId="0" applyAlignment="1" applyFont="1">
      <alignment shrinkToFit="0" vertical="bottom" wrapText="0"/>
    </xf>
    <xf borderId="38" fillId="0" fontId="3" numFmtId="0" xfId="0" applyAlignment="1" applyBorder="1" applyFont="1">
      <alignment horizontal="left" shrinkToFit="0" vertical="bottom" wrapText="0"/>
    </xf>
    <xf borderId="39" fillId="0" fontId="7" numFmtId="0" xfId="0" applyBorder="1" applyFont="1"/>
    <xf borderId="0" fillId="0" fontId="13" numFmtId="0" xfId="0" applyAlignment="1" applyFont="1">
      <alignment shrinkToFit="0" vertical="bottom" wrapText="0"/>
    </xf>
    <xf borderId="1" fillId="0" fontId="13" numFmtId="4" xfId="0" applyAlignment="1" applyBorder="1" applyFont="1" applyNumberFormat="1">
      <alignment horizontal="center" shrinkToFit="0" vertical="bottom" wrapText="0"/>
    </xf>
    <xf borderId="13" fillId="0" fontId="4" numFmtId="4" xfId="0" applyAlignment="1" applyBorder="1" applyFont="1" applyNumberFormat="1">
      <alignment shrinkToFit="0" vertical="bottom" wrapText="0"/>
    </xf>
    <xf borderId="7" fillId="0" fontId="13" numFmtId="4" xfId="0" applyAlignment="1" applyBorder="1" applyFont="1" applyNumberFormat="1">
      <alignment shrinkToFit="0" vertical="bottom" wrapText="0"/>
    </xf>
    <xf borderId="14" fillId="0" fontId="13" numFmtId="4" xfId="0" applyAlignment="1" applyBorder="1" applyFont="1" applyNumberFormat="1">
      <alignment horizontal="right" shrinkToFit="0" vertical="bottom" wrapText="0"/>
    </xf>
    <xf borderId="40" fillId="0" fontId="4" numFmtId="0" xfId="0" applyAlignment="1" applyBorder="1" applyFont="1">
      <alignment horizontal="left" shrinkToFit="0" vertical="bottom" wrapText="0"/>
    </xf>
    <xf borderId="41" fillId="0" fontId="7" numFmtId="0" xfId="0" applyBorder="1" applyFont="1"/>
    <xf borderId="1" fillId="0" fontId="4" numFmtId="4" xfId="0" applyAlignment="1" applyBorder="1" applyFont="1" applyNumberFormat="1">
      <alignment horizontal="center" shrinkToFit="0" vertical="bottom" wrapText="0"/>
    </xf>
    <xf borderId="7" fillId="0" fontId="14" numFmtId="4" xfId="0" applyAlignment="1" applyBorder="1" applyFont="1" applyNumberFormat="1">
      <alignment shrinkToFit="0" vertical="bottom" wrapText="0"/>
    </xf>
    <xf borderId="14" fillId="0" fontId="4" numFmtId="4" xfId="0" applyAlignment="1" applyBorder="1" applyFont="1" applyNumberFormat="1">
      <alignment horizontal="right" shrinkToFit="0" vertical="bottom" wrapText="0"/>
    </xf>
    <xf borderId="1" fillId="0" fontId="16" numFmtId="0" xfId="0" applyAlignment="1" applyBorder="1" applyFont="1">
      <alignment horizontal="center" shrinkToFit="0" vertical="bottom" wrapText="0"/>
    </xf>
    <xf borderId="0" fillId="0" fontId="16" numFmtId="0" xfId="0" applyAlignment="1" applyFont="1">
      <alignment shrinkToFit="0" vertical="bottom" wrapText="0"/>
    </xf>
    <xf borderId="1" fillId="0" fontId="8" numFmtId="4" xfId="0" applyAlignment="1" applyBorder="1" applyFont="1" applyNumberFormat="1">
      <alignment horizontal="center" shrinkToFit="0" vertical="bottom" wrapText="0"/>
    </xf>
    <xf borderId="13" fillId="0" fontId="13" numFmtId="4" xfId="0" applyAlignment="1" applyBorder="1" applyFont="1" applyNumberFormat="1">
      <alignment shrinkToFit="0" vertical="bottom" wrapText="0"/>
    </xf>
    <xf borderId="14" fillId="0" fontId="8" numFmtId="4" xfId="0" applyAlignment="1" applyBorder="1" applyFont="1" applyNumberFormat="1">
      <alignment horizontal="right" shrinkToFit="0" vertical="bottom" wrapText="0"/>
    </xf>
    <xf borderId="40" fillId="0" fontId="3" numFmtId="0" xfId="0" applyAlignment="1" applyBorder="1" applyFont="1">
      <alignment horizontal="left"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3" fillId="0" fontId="13" numFmtId="4" xfId="0" applyAlignment="1" applyBorder="1" applyFont="1" applyNumberFormat="1">
      <alignment horizontal="center" shrinkToFit="0" vertical="bottom" wrapText="0"/>
    </xf>
    <xf borderId="7" fillId="0" fontId="13" numFmtId="4" xfId="0" applyAlignment="1" applyBorder="1" applyFont="1" applyNumberFormat="1">
      <alignment horizontal="center" shrinkToFit="0" vertical="bottom" wrapText="0"/>
    </xf>
    <xf borderId="42" fillId="0" fontId="4" numFmtId="0" xfId="0" applyAlignment="1" applyBorder="1" applyFont="1">
      <alignment horizontal="left" shrinkToFit="0" vertical="bottom" wrapText="0"/>
    </xf>
    <xf borderId="43" fillId="0" fontId="7" numFmtId="0" xfId="0" applyBorder="1" applyFont="1"/>
    <xf borderId="21" fillId="0" fontId="4" numFmtId="4" xfId="0" applyAlignment="1" applyBorder="1" applyFont="1" applyNumberFormat="1">
      <alignment horizontal="center" shrinkToFit="0" vertical="bottom" wrapText="0"/>
    </xf>
    <xf borderId="22" fillId="0" fontId="13" numFmtId="0" xfId="0" applyAlignment="1" applyBorder="1" applyFont="1">
      <alignment shrinkToFit="0" vertical="bottom" wrapText="0"/>
    </xf>
    <xf borderId="28" fillId="0" fontId="4" numFmtId="4" xfId="0" applyAlignment="1" applyBorder="1" applyFont="1" applyNumberFormat="1">
      <alignment shrinkToFit="0" vertical="bottom" wrapText="0"/>
    </xf>
    <xf borderId="29" fillId="0" fontId="14" numFmtId="4" xfId="0" applyAlignment="1" applyBorder="1" applyFont="1" applyNumberFormat="1">
      <alignment shrinkToFit="0" vertical="bottom" wrapText="0"/>
    </xf>
    <xf borderId="30" fillId="0" fontId="4" numFmtId="4" xfId="0" applyAlignment="1" applyBorder="1" applyFont="1" applyNumberFormat="1">
      <alignment horizontal="right" shrinkToFit="0" vertical="bottom" wrapText="0"/>
    </xf>
    <xf borderId="0" fillId="0" fontId="3" numFmtId="3" xfId="0" applyAlignment="1" applyFont="1" applyNumberFormat="1">
      <alignment horizontal="right" shrinkToFit="0" vertical="bottom" wrapText="0"/>
    </xf>
    <xf borderId="0" fillId="0" fontId="3" numFmtId="3" xfId="0" applyAlignment="1" applyFont="1" applyNumberFormat="1">
      <alignment shrinkToFit="0" vertical="bottom" wrapText="0"/>
    </xf>
    <xf borderId="0" fillId="0" fontId="16" numFmtId="0" xfId="0" applyAlignment="1" applyFont="1">
      <alignment horizontal="center" shrinkToFit="0" vertical="bottom" wrapText="0"/>
    </xf>
    <xf borderId="0" fillId="0" fontId="13" numFmtId="166" xfId="0" applyAlignment="1" applyFont="1" applyNumberFormat="1">
      <alignment horizontal="center" shrinkToFit="0" vertical="bottom" wrapText="0"/>
    </xf>
    <xf borderId="0" fillId="0" fontId="16" numFmtId="0" xfId="0" applyAlignment="1" applyFont="1">
      <alignment horizontal="left" shrinkToFit="0" vertical="bottom" wrapText="0"/>
    </xf>
    <xf borderId="0" fillId="0" fontId="16" numFmtId="0" xfId="0" applyAlignment="1" applyFont="1">
      <alignment horizontal="right" shrinkToFit="0" vertical="bottom" wrapText="0"/>
    </xf>
    <xf borderId="0" fillId="0" fontId="14" numFmtId="166" xfId="0" applyAlignment="1" applyFont="1" applyNumberFormat="1">
      <alignment horizontal="center" shrinkToFit="0" vertical="bottom" wrapText="0"/>
    </xf>
    <xf borderId="31" fillId="5" fontId="17" numFmtId="0" xfId="0" applyAlignment="1" applyBorder="1" applyFill="1" applyFont="1">
      <alignment horizontal="left" shrinkToFit="0" vertical="bottom" wrapText="0"/>
    </xf>
    <xf borderId="44" fillId="0" fontId="7" numFmtId="0" xfId="0" applyBorder="1" applyFont="1"/>
    <xf borderId="45" fillId="0" fontId="7" numFmtId="0" xfId="0" applyBorder="1" applyFont="1"/>
    <xf borderId="46" fillId="5" fontId="15" numFmtId="0" xfId="0" applyAlignment="1" applyBorder="1" applyFont="1">
      <alignment horizontal="left" readingOrder="0" shrinkToFit="0" vertical="bottom" wrapText="0"/>
    </xf>
    <xf borderId="47" fillId="0" fontId="7" numFmtId="0" xfId="0" applyBorder="1" applyFont="1"/>
    <xf borderId="48" fillId="0" fontId="7" numFmtId="0" xfId="0" applyBorder="1" applyFont="1"/>
    <xf borderId="46" fillId="5" fontId="15" numFmtId="0" xfId="0" applyAlignment="1" applyBorder="1" applyFont="1">
      <alignment horizontal="left" shrinkToFit="0" vertical="bottom" wrapText="0"/>
    </xf>
    <xf borderId="49" fillId="5" fontId="15" numFmtId="0" xfId="0" applyAlignment="1" applyBorder="1" applyFont="1">
      <alignment horizontal="left" shrinkToFit="0" vertical="bottom" wrapText="0"/>
    </xf>
    <xf borderId="50" fillId="0" fontId="7" numFmtId="0" xfId="0" applyBorder="1" applyFont="1"/>
    <xf borderId="51" fillId="0" fontId="7" numFmtId="0" xfId="0" applyBorder="1" applyFont="1"/>
    <xf borderId="18" fillId="4" fontId="15" numFmtId="0" xfId="0" applyAlignment="1" applyBorder="1" applyFont="1">
      <alignment horizontal="left" shrinkToFit="0" vertical="bottom" wrapText="0"/>
    </xf>
    <xf borderId="18" fillId="4" fontId="3" numFmtId="0" xfId="0" applyAlignment="1" applyBorder="1" applyFont="1">
      <alignment shrinkToFit="0" vertical="bottom" wrapText="0"/>
    </xf>
    <xf borderId="0" fillId="0" fontId="18" numFmtId="0" xfId="0" applyAlignment="1" applyFont="1">
      <alignment shrinkToFit="0" vertical="bottom" wrapText="0"/>
    </xf>
    <xf borderId="0" fillId="0" fontId="8" numFmtId="166" xfId="0" applyAlignment="1" applyFont="1" applyNumberFormat="1">
      <alignment horizontal="center" shrinkToFit="0" vertical="bottom" wrapText="0"/>
    </xf>
    <xf borderId="0" fillId="0" fontId="8" numFmtId="164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1.13"/>
    <col customWidth="1" min="2" max="2" width="82.75"/>
    <col customWidth="1" min="3" max="3" width="10.0"/>
    <col customWidth="1" min="4" max="4" width="4.13"/>
    <col customWidth="1" min="5" max="5" width="5.63"/>
    <col customWidth="1" min="6" max="6" width="10.13"/>
    <col customWidth="1" min="7" max="7" width="9.25"/>
    <col customWidth="1" min="8" max="8" width="10.63"/>
    <col customWidth="1" min="9" max="26" width="10.0"/>
  </cols>
  <sheetData>
    <row r="1" ht="20.25" customHeight="1">
      <c r="A1" s="1" t="s">
        <v>0</v>
      </c>
    </row>
    <row r="2" ht="21.0" customHeight="1">
      <c r="A2" s="2" t="s">
        <v>1</v>
      </c>
    </row>
    <row r="3" ht="21.0" hidden="1" customHeight="1">
      <c r="A3" s="3"/>
      <c r="B3" s="3"/>
      <c r="C3" s="3"/>
      <c r="D3" s="3"/>
      <c r="E3" s="3"/>
      <c r="F3" s="3"/>
      <c r="G3" s="3"/>
      <c r="H3" s="3"/>
    </row>
    <row r="4" ht="21.0" hidden="1" customHeight="1">
      <c r="A4" s="3"/>
      <c r="B4" s="3"/>
      <c r="C4" s="3"/>
      <c r="D4" s="3"/>
      <c r="E4" s="3"/>
      <c r="F4" s="3"/>
      <c r="G4" s="3"/>
      <c r="H4" s="3"/>
    </row>
    <row r="5" ht="21.0" customHeight="1">
      <c r="A5" s="3"/>
      <c r="B5" s="3"/>
      <c r="C5" s="3"/>
      <c r="D5" s="3"/>
    </row>
    <row r="6" ht="13.5" customHeight="1">
      <c r="A6" s="4"/>
      <c r="B6" s="4"/>
      <c r="C6" s="4"/>
      <c r="D6" s="4"/>
      <c r="E6" s="4"/>
      <c r="F6" s="4"/>
      <c r="G6" s="4"/>
      <c r="H6" s="4"/>
    </row>
    <row r="7" ht="15.75" customHeight="1">
      <c r="A7" s="5" t="s">
        <v>2</v>
      </c>
      <c r="B7" s="6" t="s">
        <v>3</v>
      </c>
      <c r="C7" s="7"/>
      <c r="D7" s="8" t="s">
        <v>4</v>
      </c>
      <c r="E7" s="9" t="s">
        <v>5</v>
      </c>
      <c r="F7" s="10" t="s">
        <v>6</v>
      </c>
      <c r="G7" s="11" t="s">
        <v>7</v>
      </c>
      <c r="H7" s="12" t="s">
        <v>8</v>
      </c>
    </row>
    <row r="8" ht="19.5" customHeight="1">
      <c r="A8" s="13"/>
      <c r="B8" s="13"/>
      <c r="C8" s="13"/>
      <c r="D8" s="14"/>
      <c r="H8" s="15"/>
    </row>
    <row r="9" ht="15.75" customHeight="1">
      <c r="A9" s="16">
        <v>1.0</v>
      </c>
      <c r="B9" s="17" t="s">
        <v>9</v>
      </c>
      <c r="C9" s="18"/>
      <c r="D9" s="19"/>
      <c r="E9" s="20"/>
      <c r="F9" s="21" t="s">
        <v>10</v>
      </c>
      <c r="G9" s="21">
        <f t="shared" ref="G9:H9" si="1">SUM(G10:G11)</f>
        <v>0</v>
      </c>
      <c r="H9" s="22">
        <f t="shared" si="1"/>
        <v>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23" t="s">
        <v>11</v>
      </c>
      <c r="B10" s="24" t="s">
        <v>12</v>
      </c>
      <c r="C10" s="4"/>
      <c r="D10" s="25" t="s">
        <v>13</v>
      </c>
      <c r="E10" s="26">
        <v>1.0</v>
      </c>
      <c r="F10" s="27"/>
      <c r="G10" s="28">
        <f t="shared" ref="G10:G11" si="2">E10*F10</f>
        <v>0</v>
      </c>
      <c r="H10" s="29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23" t="s">
        <v>14</v>
      </c>
      <c r="B11" s="24" t="s">
        <v>15</v>
      </c>
      <c r="C11" s="4"/>
      <c r="D11" s="30" t="s">
        <v>13</v>
      </c>
      <c r="E11" s="31">
        <v>1.0</v>
      </c>
      <c r="F11" s="32"/>
      <c r="G11" s="33">
        <f t="shared" si="2"/>
        <v>0</v>
      </c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35"/>
      <c r="B12" s="4"/>
      <c r="C12" s="4"/>
      <c r="D12" s="36"/>
      <c r="E12" s="37"/>
      <c r="F12" s="38"/>
      <c r="G12" s="39"/>
      <c r="H12" s="4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6">
        <v>2.0</v>
      </c>
      <c r="B13" s="17" t="s">
        <v>16</v>
      </c>
      <c r="C13" s="18"/>
      <c r="D13" s="19"/>
      <c r="E13" s="20"/>
      <c r="F13" s="21" t="s">
        <v>10</v>
      </c>
      <c r="G13" s="21">
        <f t="shared" ref="G13:H13" si="3">SUM(G14:G22)</f>
        <v>0</v>
      </c>
      <c r="H13" s="22">
        <f t="shared" si="3"/>
        <v>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23" t="s">
        <v>17</v>
      </c>
      <c r="B14" s="24" t="s">
        <v>18</v>
      </c>
      <c r="C14" s="4"/>
      <c r="D14" s="30" t="s">
        <v>19</v>
      </c>
      <c r="E14" s="31">
        <v>30.0</v>
      </c>
      <c r="F14" s="32"/>
      <c r="G14" s="33">
        <f t="shared" ref="G14:G22" si="4">E14*F14</f>
        <v>0</v>
      </c>
      <c r="H14" s="3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23" t="s">
        <v>20</v>
      </c>
      <c r="B15" s="24" t="s">
        <v>21</v>
      </c>
      <c r="C15" s="4"/>
      <c r="D15" s="30" t="s">
        <v>19</v>
      </c>
      <c r="E15" s="31">
        <v>12.0</v>
      </c>
      <c r="F15" s="32"/>
      <c r="G15" s="33">
        <f t="shared" si="4"/>
        <v>0</v>
      </c>
      <c r="H15" s="3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0" customHeight="1">
      <c r="A16" s="23" t="s">
        <v>22</v>
      </c>
      <c r="B16" s="24" t="s">
        <v>23</v>
      </c>
      <c r="C16" s="4"/>
      <c r="D16" s="30" t="s">
        <v>13</v>
      </c>
      <c r="E16" s="31">
        <v>1.0</v>
      </c>
      <c r="F16" s="32"/>
      <c r="G16" s="33">
        <f t="shared" si="4"/>
        <v>0</v>
      </c>
      <c r="H16" s="3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23" t="s">
        <v>24</v>
      </c>
      <c r="B17" s="24" t="s">
        <v>25</v>
      </c>
      <c r="C17" s="4"/>
      <c r="D17" s="30" t="s">
        <v>19</v>
      </c>
      <c r="E17" s="31">
        <v>3.0</v>
      </c>
      <c r="F17" s="32"/>
      <c r="G17" s="33">
        <f t="shared" si="4"/>
        <v>0</v>
      </c>
      <c r="H17" s="3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0" customHeight="1">
      <c r="A18" s="23" t="s">
        <v>26</v>
      </c>
      <c r="B18" s="41" t="s">
        <v>27</v>
      </c>
      <c r="C18" s="4"/>
      <c r="D18" s="42" t="s">
        <v>19</v>
      </c>
      <c r="E18" s="43">
        <v>13.0</v>
      </c>
      <c r="F18" s="32"/>
      <c r="G18" s="33">
        <f t="shared" si="4"/>
        <v>0</v>
      </c>
      <c r="H18" s="3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23" t="s">
        <v>28</v>
      </c>
      <c r="B19" s="24" t="s">
        <v>29</v>
      </c>
      <c r="C19" s="4"/>
      <c r="D19" s="30" t="s">
        <v>19</v>
      </c>
      <c r="E19" s="31">
        <v>110.0</v>
      </c>
      <c r="F19" s="32"/>
      <c r="G19" s="33">
        <f t="shared" si="4"/>
        <v>0</v>
      </c>
      <c r="H19" s="3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0" customHeight="1">
      <c r="A20" s="23" t="s">
        <v>30</v>
      </c>
      <c r="B20" s="24" t="s">
        <v>31</v>
      </c>
      <c r="C20" s="4"/>
      <c r="D20" s="30" t="s">
        <v>19</v>
      </c>
      <c r="E20" s="31">
        <v>25.0</v>
      </c>
      <c r="F20" s="32"/>
      <c r="G20" s="33">
        <f t="shared" si="4"/>
        <v>0</v>
      </c>
      <c r="H20" s="3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23" t="s">
        <v>32</v>
      </c>
      <c r="B21" s="24" t="s">
        <v>33</v>
      </c>
      <c r="C21" s="4"/>
      <c r="D21" s="30" t="s">
        <v>13</v>
      </c>
      <c r="E21" s="31">
        <v>1.0</v>
      </c>
      <c r="F21" s="32"/>
      <c r="G21" s="33">
        <f t="shared" si="4"/>
        <v>0</v>
      </c>
      <c r="H21" s="3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0" customHeight="1">
      <c r="A22" s="23" t="s">
        <v>34</v>
      </c>
      <c r="B22" s="24" t="s">
        <v>35</v>
      </c>
      <c r="C22" s="4"/>
      <c r="D22" s="30" t="s">
        <v>13</v>
      </c>
      <c r="E22" s="31">
        <v>1.0</v>
      </c>
      <c r="F22" s="32"/>
      <c r="G22" s="33">
        <f t="shared" si="4"/>
        <v>0</v>
      </c>
      <c r="H22" s="3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44"/>
      <c r="B23" s="45"/>
      <c r="C23" s="45"/>
      <c r="D23" s="46"/>
      <c r="E23" s="47"/>
      <c r="F23" s="48"/>
      <c r="G23" s="49"/>
      <c r="H23" s="50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ht="15.75" customHeight="1">
      <c r="A24" s="16">
        <v>3.0</v>
      </c>
      <c r="B24" s="17" t="s">
        <v>36</v>
      </c>
      <c r="C24" s="18"/>
      <c r="D24" s="19"/>
      <c r="E24" s="20"/>
      <c r="F24" s="21" t="s">
        <v>10</v>
      </c>
      <c r="G24" s="21">
        <f t="shared" ref="G24:H24" si="5">SUM(G25:G32)</f>
        <v>0</v>
      </c>
      <c r="H24" s="22">
        <f t="shared" si="5"/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0" customHeight="1">
      <c r="A25" s="23" t="s">
        <v>37</v>
      </c>
      <c r="B25" s="24" t="s">
        <v>38</v>
      </c>
      <c r="C25" s="4"/>
      <c r="D25" s="30" t="s">
        <v>19</v>
      </c>
      <c r="E25" s="31">
        <v>30.0</v>
      </c>
      <c r="F25" s="32"/>
      <c r="G25" s="33">
        <f t="shared" ref="G25:G32" si="6">E25*F25</f>
        <v>0</v>
      </c>
      <c r="H25" s="3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0" customHeight="1">
      <c r="A26" s="23" t="s">
        <v>39</v>
      </c>
      <c r="B26" s="24" t="s">
        <v>40</v>
      </c>
      <c r="C26" s="4"/>
      <c r="D26" s="30" t="s">
        <v>19</v>
      </c>
      <c r="E26" s="31">
        <v>12.0</v>
      </c>
      <c r="F26" s="32"/>
      <c r="G26" s="33">
        <f t="shared" si="6"/>
        <v>0</v>
      </c>
      <c r="H26" s="3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0" customHeight="1">
      <c r="A27" s="23" t="s">
        <v>41</v>
      </c>
      <c r="B27" s="24" t="s">
        <v>42</v>
      </c>
      <c r="C27" s="4"/>
      <c r="D27" s="30" t="s">
        <v>19</v>
      </c>
      <c r="E27" s="52">
        <v>20.0</v>
      </c>
      <c r="F27" s="32"/>
      <c r="G27" s="33">
        <f t="shared" si="6"/>
        <v>0</v>
      </c>
      <c r="H27" s="3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0" customHeight="1">
      <c r="A28" s="23" t="s">
        <v>43</v>
      </c>
      <c r="B28" s="24" t="s">
        <v>44</v>
      </c>
      <c r="C28" s="4"/>
      <c r="D28" s="42" t="s">
        <v>19</v>
      </c>
      <c r="E28" s="43">
        <v>13.0</v>
      </c>
      <c r="F28" s="32"/>
      <c r="G28" s="33">
        <f t="shared" si="6"/>
        <v>0</v>
      </c>
      <c r="H28" s="3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0" customHeight="1">
      <c r="A29" s="23" t="s">
        <v>45</v>
      </c>
      <c r="B29" s="24" t="s">
        <v>46</v>
      </c>
      <c r="C29" s="4"/>
      <c r="D29" s="30" t="s">
        <v>19</v>
      </c>
      <c r="E29" s="52">
        <v>110.0</v>
      </c>
      <c r="F29" s="32"/>
      <c r="G29" s="33">
        <f t="shared" si="6"/>
        <v>0</v>
      </c>
      <c r="H29" s="3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0" customHeight="1">
      <c r="A30" s="23" t="s">
        <v>47</v>
      </c>
      <c r="B30" s="24" t="s">
        <v>48</v>
      </c>
      <c r="C30" s="4"/>
      <c r="D30" s="30" t="s">
        <v>19</v>
      </c>
      <c r="E30" s="52">
        <v>25.0</v>
      </c>
      <c r="F30" s="32"/>
      <c r="G30" s="33">
        <f t="shared" si="6"/>
        <v>0</v>
      </c>
      <c r="H30" s="3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23" t="s">
        <v>49</v>
      </c>
      <c r="B31" s="24" t="s">
        <v>50</v>
      </c>
      <c r="C31" s="4"/>
      <c r="D31" s="30" t="s">
        <v>13</v>
      </c>
      <c r="E31" s="52">
        <v>1.0</v>
      </c>
      <c r="F31" s="32"/>
      <c r="G31" s="33">
        <f t="shared" si="6"/>
        <v>0</v>
      </c>
      <c r="H31" s="3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0" customHeight="1">
      <c r="A32" s="23" t="s">
        <v>51</v>
      </c>
      <c r="B32" s="24" t="s">
        <v>52</v>
      </c>
      <c r="C32" s="4"/>
      <c r="D32" s="30" t="s">
        <v>13</v>
      </c>
      <c r="E32" s="31">
        <v>1.0</v>
      </c>
      <c r="F32" s="32"/>
      <c r="G32" s="33">
        <f t="shared" si="6"/>
        <v>0</v>
      </c>
      <c r="H32" s="3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35"/>
      <c r="B33" s="53"/>
      <c r="C33" s="53"/>
      <c r="D33" s="36"/>
      <c r="E33" s="37"/>
      <c r="F33" s="38"/>
      <c r="G33" s="39"/>
      <c r="H33" s="40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6">
        <v>4.0</v>
      </c>
      <c r="B34" s="54" t="s">
        <v>53</v>
      </c>
      <c r="C34" s="55"/>
      <c r="D34" s="56"/>
      <c r="E34" s="57"/>
      <c r="F34" s="21" t="s">
        <v>10</v>
      </c>
      <c r="G34" s="21">
        <f t="shared" ref="G34:H34" si="7">SUM(G35:G39)</f>
        <v>0</v>
      </c>
      <c r="H34" s="22">
        <f t="shared" si="7"/>
        <v>0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0" customHeight="1">
      <c r="A35" s="23" t="s">
        <v>54</v>
      </c>
      <c r="B35" s="58" t="s">
        <v>55</v>
      </c>
      <c r="C35" s="4"/>
      <c r="D35" s="25" t="s">
        <v>13</v>
      </c>
      <c r="E35" s="26">
        <v>1.0</v>
      </c>
      <c r="F35" s="32"/>
      <c r="G35" s="33">
        <f t="shared" ref="G35:G39" si="8">E35*F35</f>
        <v>0</v>
      </c>
      <c r="H35" s="3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0" customHeight="1">
      <c r="A36" s="23" t="s">
        <v>56</v>
      </c>
      <c r="B36" s="58" t="s">
        <v>57</v>
      </c>
      <c r="C36" s="4"/>
      <c r="D36" s="25" t="s">
        <v>13</v>
      </c>
      <c r="E36" s="26">
        <v>1.0</v>
      </c>
      <c r="F36" s="32"/>
      <c r="G36" s="33">
        <f t="shared" si="8"/>
        <v>0</v>
      </c>
      <c r="H36" s="3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0" customHeight="1">
      <c r="A37" s="23" t="s">
        <v>58</v>
      </c>
      <c r="B37" s="58" t="s">
        <v>59</v>
      </c>
      <c r="C37" s="4"/>
      <c r="D37" s="25" t="s">
        <v>13</v>
      </c>
      <c r="E37" s="26">
        <v>1.0</v>
      </c>
      <c r="F37" s="32"/>
      <c r="G37" s="33">
        <f t="shared" si="8"/>
        <v>0</v>
      </c>
      <c r="H37" s="3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0" customHeight="1">
      <c r="A38" s="23" t="s">
        <v>60</v>
      </c>
      <c r="B38" s="58" t="s">
        <v>61</v>
      </c>
      <c r="C38" s="4"/>
      <c r="D38" s="25" t="s">
        <v>62</v>
      </c>
      <c r="E38" s="26">
        <v>1.0</v>
      </c>
      <c r="F38" s="32"/>
      <c r="G38" s="33">
        <f t="shared" si="8"/>
        <v>0</v>
      </c>
      <c r="H38" s="3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0" customHeight="1">
      <c r="A39" s="23" t="s">
        <v>63</v>
      </c>
      <c r="B39" s="58" t="s">
        <v>64</v>
      </c>
      <c r="C39" s="4"/>
      <c r="D39" s="25" t="s">
        <v>13</v>
      </c>
      <c r="E39" s="26">
        <v>1.0</v>
      </c>
      <c r="F39" s="32"/>
      <c r="G39" s="33">
        <f t="shared" si="8"/>
        <v>0</v>
      </c>
      <c r="H39" s="3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3.5" customHeight="1">
      <c r="A40" s="23"/>
      <c r="B40" s="4"/>
      <c r="C40" s="4"/>
      <c r="D40" s="59"/>
      <c r="E40" s="60"/>
      <c r="F40" s="60"/>
      <c r="G40" s="60"/>
      <c r="H40" s="6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62">
        <v>5.0</v>
      </c>
      <c r="B41" s="17" t="s">
        <v>65</v>
      </c>
      <c r="C41" s="4"/>
      <c r="D41" s="63"/>
      <c r="E41" s="64"/>
      <c r="F41" s="65" t="s">
        <v>10</v>
      </c>
      <c r="G41" s="65">
        <f t="shared" ref="G41:H41" si="9">SUM(G42:G48)</f>
        <v>0</v>
      </c>
      <c r="H41" s="66">
        <f t="shared" si="9"/>
        <v>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0" customHeight="1">
      <c r="A42" s="23" t="s">
        <v>66</v>
      </c>
      <c r="B42" s="67" t="s">
        <v>67</v>
      </c>
      <c r="C42" s="4"/>
      <c r="D42" s="25" t="s">
        <v>62</v>
      </c>
      <c r="E42" s="26">
        <v>1.0</v>
      </c>
      <c r="F42" s="32"/>
      <c r="G42" s="33">
        <f t="shared" ref="G42:G48" si="10">E42*F42</f>
        <v>0</v>
      </c>
      <c r="H42" s="3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0" customHeight="1">
      <c r="A43" s="23" t="s">
        <v>68</v>
      </c>
      <c r="B43" s="67" t="s">
        <v>69</v>
      </c>
      <c r="C43" s="4"/>
      <c r="D43" s="25" t="s">
        <v>62</v>
      </c>
      <c r="E43" s="26">
        <v>1.0</v>
      </c>
      <c r="F43" s="32"/>
      <c r="G43" s="33">
        <f t="shared" si="10"/>
        <v>0</v>
      </c>
      <c r="H43" s="3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0" customHeight="1">
      <c r="A44" s="23" t="s">
        <v>70</v>
      </c>
      <c r="B44" s="67" t="s">
        <v>71</v>
      </c>
      <c r="C44" s="4"/>
      <c r="D44" s="25" t="s">
        <v>13</v>
      </c>
      <c r="E44" s="26">
        <v>1.0</v>
      </c>
      <c r="F44" s="32"/>
      <c r="G44" s="33">
        <f t="shared" si="10"/>
        <v>0</v>
      </c>
      <c r="H44" s="3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0" customHeight="1">
      <c r="A45" s="23" t="s">
        <v>72</v>
      </c>
      <c r="B45" s="67" t="s">
        <v>73</v>
      </c>
      <c r="C45" s="4"/>
      <c r="D45" s="25" t="s">
        <v>13</v>
      </c>
      <c r="E45" s="26">
        <v>1.0</v>
      </c>
      <c r="F45" s="32"/>
      <c r="G45" s="33">
        <f t="shared" si="10"/>
        <v>0</v>
      </c>
      <c r="H45" s="3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0" customHeight="1">
      <c r="A46" s="23" t="s">
        <v>74</v>
      </c>
      <c r="B46" s="67" t="s">
        <v>75</v>
      </c>
      <c r="C46" s="4"/>
      <c r="D46" s="25" t="s">
        <v>13</v>
      </c>
      <c r="E46" s="26">
        <v>1.0</v>
      </c>
      <c r="F46" s="32"/>
      <c r="G46" s="33">
        <f t="shared" si="10"/>
        <v>0</v>
      </c>
      <c r="H46" s="3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0" customHeight="1">
      <c r="A47" s="23" t="s">
        <v>76</v>
      </c>
      <c r="B47" s="67" t="s">
        <v>77</v>
      </c>
      <c r="C47" s="4"/>
      <c r="D47" s="25" t="s">
        <v>13</v>
      </c>
      <c r="E47" s="26">
        <v>1.0</v>
      </c>
      <c r="F47" s="32"/>
      <c r="G47" s="33">
        <f t="shared" si="10"/>
        <v>0</v>
      </c>
      <c r="H47" s="3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0" customHeight="1">
      <c r="A48" s="23" t="s">
        <v>78</v>
      </c>
      <c r="B48" s="67" t="s">
        <v>79</v>
      </c>
      <c r="C48" s="4"/>
      <c r="D48" s="30" t="s">
        <v>62</v>
      </c>
      <c r="E48" s="26">
        <v>1.0</v>
      </c>
      <c r="F48" s="32"/>
      <c r="G48" s="33">
        <f t="shared" si="10"/>
        <v>0</v>
      </c>
      <c r="H48" s="3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3.5" customHeight="1">
      <c r="A49" s="35"/>
      <c r="B49" s="4"/>
      <c r="C49" s="4"/>
      <c r="D49" s="36"/>
      <c r="E49" s="68"/>
      <c r="F49" s="38"/>
      <c r="G49" s="69"/>
      <c r="H49" s="70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62">
        <v>6.0</v>
      </c>
      <c r="B50" s="54" t="s">
        <v>80</v>
      </c>
      <c r="C50" s="55"/>
      <c r="D50" s="71"/>
      <c r="E50" s="57"/>
      <c r="F50" s="21" t="s">
        <v>10</v>
      </c>
      <c r="G50" s="21">
        <f t="shared" ref="G50:H50" si="11">SUM(G51:G55)</f>
        <v>0</v>
      </c>
      <c r="H50" s="22">
        <f t="shared" si="11"/>
        <v>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0" customHeight="1">
      <c r="A51" s="23" t="s">
        <v>81</v>
      </c>
      <c r="B51" s="72" t="s">
        <v>82</v>
      </c>
      <c r="C51" s="73"/>
      <c r="D51" s="74" t="s">
        <v>13</v>
      </c>
      <c r="E51" s="75">
        <v>1.0</v>
      </c>
      <c r="F51" s="32"/>
      <c r="G51" s="33">
        <f t="shared" ref="G51:G55" si="12">E51*F51</f>
        <v>0</v>
      </c>
      <c r="H51" s="3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0" customHeight="1">
      <c r="A52" s="23" t="s">
        <v>83</v>
      </c>
      <c r="B52" s="72" t="s">
        <v>84</v>
      </c>
      <c r="C52" s="73"/>
      <c r="D52" s="74" t="s">
        <v>13</v>
      </c>
      <c r="E52" s="75">
        <v>1.0</v>
      </c>
      <c r="F52" s="32"/>
      <c r="G52" s="33">
        <f t="shared" si="12"/>
        <v>0</v>
      </c>
      <c r="H52" s="3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0" customHeight="1">
      <c r="A53" s="23" t="s">
        <v>85</v>
      </c>
      <c r="B53" s="72" t="s">
        <v>86</v>
      </c>
      <c r="C53" s="73"/>
      <c r="D53" s="74" t="s">
        <v>13</v>
      </c>
      <c r="E53" s="75">
        <v>1.0</v>
      </c>
      <c r="F53" s="32"/>
      <c r="G53" s="33">
        <f t="shared" si="12"/>
        <v>0</v>
      </c>
      <c r="H53" s="3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0" customHeight="1">
      <c r="A54" s="23" t="s">
        <v>87</v>
      </c>
      <c r="B54" s="72" t="s">
        <v>88</v>
      </c>
      <c r="C54" s="73"/>
      <c r="D54" s="74" t="s">
        <v>13</v>
      </c>
      <c r="E54" s="75">
        <v>1.0</v>
      </c>
      <c r="F54" s="32"/>
      <c r="G54" s="33">
        <f t="shared" si="12"/>
        <v>0</v>
      </c>
      <c r="H54" s="3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0" customHeight="1">
      <c r="A55" s="23" t="s">
        <v>89</v>
      </c>
      <c r="B55" s="72" t="s">
        <v>90</v>
      </c>
      <c r="C55" s="73"/>
      <c r="D55" s="74" t="s">
        <v>13</v>
      </c>
      <c r="E55" s="75">
        <v>1.0</v>
      </c>
      <c r="F55" s="32"/>
      <c r="G55" s="33">
        <f t="shared" si="12"/>
        <v>0</v>
      </c>
      <c r="H55" s="3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35"/>
      <c r="B56" s="4"/>
      <c r="C56" s="4"/>
      <c r="D56" s="36"/>
      <c r="E56" s="37"/>
      <c r="F56" s="38"/>
      <c r="G56" s="39"/>
      <c r="H56" s="4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6">
        <v>7.0</v>
      </c>
      <c r="B57" s="54" t="s">
        <v>91</v>
      </c>
      <c r="C57" s="55"/>
      <c r="D57" s="71"/>
      <c r="E57" s="57"/>
      <c r="F57" s="21" t="s">
        <v>10</v>
      </c>
      <c r="G57" s="21">
        <f t="shared" ref="G57:H57" si="13">SUM(G58:G60)</f>
        <v>0</v>
      </c>
      <c r="H57" s="22">
        <f t="shared" si="13"/>
        <v>0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0" customHeight="1">
      <c r="A58" s="35" t="s">
        <v>92</v>
      </c>
      <c r="B58" s="72" t="s">
        <v>93</v>
      </c>
      <c r="C58" s="73"/>
      <c r="D58" s="74" t="s">
        <v>62</v>
      </c>
      <c r="E58" s="75">
        <v>1.0</v>
      </c>
      <c r="F58" s="32"/>
      <c r="G58" s="33">
        <f t="shared" ref="G58:G60" si="14">E58*F58</f>
        <v>0</v>
      </c>
      <c r="H58" s="3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0" customHeight="1">
      <c r="A59" s="35" t="s">
        <v>94</v>
      </c>
      <c r="B59" s="72" t="s">
        <v>95</v>
      </c>
      <c r="C59" s="73"/>
      <c r="D59" s="74" t="s">
        <v>62</v>
      </c>
      <c r="E59" s="75">
        <v>1.0</v>
      </c>
      <c r="F59" s="32"/>
      <c r="G59" s="33">
        <f t="shared" si="14"/>
        <v>0</v>
      </c>
      <c r="H59" s="3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0" customHeight="1">
      <c r="A60" s="35" t="s">
        <v>96</v>
      </c>
      <c r="B60" s="72" t="s">
        <v>97</v>
      </c>
      <c r="C60" s="73"/>
      <c r="D60" s="74" t="s">
        <v>62</v>
      </c>
      <c r="E60" s="75">
        <v>1.0</v>
      </c>
      <c r="F60" s="32"/>
      <c r="G60" s="33">
        <f t="shared" si="14"/>
        <v>0</v>
      </c>
      <c r="H60" s="3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35"/>
      <c r="B61" s="4"/>
      <c r="C61" s="4"/>
      <c r="D61" s="36"/>
      <c r="E61" s="37"/>
      <c r="F61" s="38"/>
      <c r="G61" s="39"/>
      <c r="H61" s="40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62">
        <v>8.0</v>
      </c>
      <c r="B62" s="17" t="s">
        <v>98</v>
      </c>
      <c r="C62" s="18"/>
      <c r="D62" s="19"/>
      <c r="E62" s="20"/>
      <c r="F62" s="21" t="s">
        <v>10</v>
      </c>
      <c r="G62" s="21">
        <f t="shared" ref="G62:H62" si="15">SUM(G63:G83)</f>
        <v>0</v>
      </c>
      <c r="H62" s="22">
        <f t="shared" si="15"/>
        <v>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0" customHeight="1">
      <c r="A63" s="76" t="s">
        <v>99</v>
      </c>
      <c r="B63" s="24" t="s">
        <v>100</v>
      </c>
      <c r="C63" s="4"/>
      <c r="D63" s="30" t="s">
        <v>13</v>
      </c>
      <c r="E63" s="31">
        <v>1.0</v>
      </c>
      <c r="F63" s="32"/>
      <c r="G63" s="33">
        <f t="shared" ref="G63:G83" si="16">E63*F63</f>
        <v>0</v>
      </c>
      <c r="H63" s="77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0" customHeight="1">
      <c r="A64" s="76" t="s">
        <v>101</v>
      </c>
      <c r="B64" s="58" t="s">
        <v>102</v>
      </c>
      <c r="C64" s="4"/>
      <c r="D64" s="30" t="s">
        <v>103</v>
      </c>
      <c r="E64" s="31">
        <v>6.0</v>
      </c>
      <c r="F64" s="32"/>
      <c r="G64" s="33">
        <f t="shared" si="16"/>
        <v>0</v>
      </c>
      <c r="H64" s="77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0" customHeight="1">
      <c r="A65" s="76" t="s">
        <v>104</v>
      </c>
      <c r="B65" s="58" t="s">
        <v>105</v>
      </c>
      <c r="C65" s="4"/>
      <c r="D65" s="30" t="s">
        <v>103</v>
      </c>
      <c r="E65" s="43">
        <v>4.0</v>
      </c>
      <c r="F65" s="32"/>
      <c r="G65" s="33">
        <f t="shared" si="16"/>
        <v>0</v>
      </c>
      <c r="H65" s="77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0" customHeight="1">
      <c r="A66" s="76" t="s">
        <v>106</v>
      </c>
      <c r="B66" s="24" t="s">
        <v>107</v>
      </c>
      <c r="C66" s="4"/>
      <c r="D66" s="30" t="s">
        <v>103</v>
      </c>
      <c r="E66" s="31">
        <v>4.0</v>
      </c>
      <c r="F66" s="32"/>
      <c r="G66" s="33">
        <f t="shared" si="16"/>
        <v>0</v>
      </c>
      <c r="H66" s="7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0" customHeight="1">
      <c r="A67" s="76" t="s">
        <v>108</v>
      </c>
      <c r="B67" s="24" t="s">
        <v>109</v>
      </c>
      <c r="C67" s="4"/>
      <c r="D67" s="30" t="s">
        <v>103</v>
      </c>
      <c r="E67" s="31">
        <v>6.0</v>
      </c>
      <c r="F67" s="32"/>
      <c r="G67" s="33">
        <f t="shared" si="16"/>
        <v>0</v>
      </c>
      <c r="H67" s="77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0" customHeight="1">
      <c r="A68" s="76" t="s">
        <v>110</v>
      </c>
      <c r="B68" s="24" t="s">
        <v>111</v>
      </c>
      <c r="C68" s="4"/>
      <c r="D68" s="30" t="s">
        <v>103</v>
      </c>
      <c r="E68" s="31">
        <v>4.0</v>
      </c>
      <c r="F68" s="32"/>
      <c r="G68" s="33">
        <f t="shared" si="16"/>
        <v>0</v>
      </c>
      <c r="H68" s="77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0" customHeight="1">
      <c r="A69" s="76" t="s">
        <v>112</v>
      </c>
      <c r="B69" s="24" t="s">
        <v>113</v>
      </c>
      <c r="C69" s="4"/>
      <c r="D69" s="30" t="s">
        <v>103</v>
      </c>
      <c r="E69" s="31">
        <v>3.0</v>
      </c>
      <c r="F69" s="32"/>
      <c r="G69" s="33">
        <f t="shared" si="16"/>
        <v>0</v>
      </c>
      <c r="H69" s="77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0" customHeight="1">
      <c r="A70" s="76" t="s">
        <v>114</v>
      </c>
      <c r="B70" s="24" t="s">
        <v>115</v>
      </c>
      <c r="C70" s="4"/>
      <c r="D70" s="30" t="s">
        <v>103</v>
      </c>
      <c r="E70" s="31">
        <v>6.0</v>
      </c>
      <c r="F70" s="32"/>
      <c r="G70" s="33">
        <f t="shared" si="16"/>
        <v>0</v>
      </c>
      <c r="H70" s="77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0" customHeight="1">
      <c r="A71" s="76" t="s">
        <v>116</v>
      </c>
      <c r="B71" s="24" t="s">
        <v>117</v>
      </c>
      <c r="C71" s="4"/>
      <c r="D71" s="30" t="s">
        <v>103</v>
      </c>
      <c r="E71" s="31">
        <v>2.0</v>
      </c>
      <c r="F71" s="32"/>
      <c r="G71" s="33">
        <f t="shared" si="16"/>
        <v>0</v>
      </c>
      <c r="H71" s="77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0" customHeight="1">
      <c r="A72" s="76" t="s">
        <v>118</v>
      </c>
      <c r="B72" s="24" t="s">
        <v>119</v>
      </c>
      <c r="C72" s="4"/>
      <c r="D72" s="30" t="s">
        <v>103</v>
      </c>
      <c r="E72" s="31">
        <v>3.0</v>
      </c>
      <c r="F72" s="32"/>
      <c r="G72" s="33">
        <f t="shared" si="16"/>
        <v>0</v>
      </c>
      <c r="H72" s="7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0" customHeight="1">
      <c r="A73" s="76" t="s">
        <v>120</v>
      </c>
      <c r="B73" s="58" t="s">
        <v>121</v>
      </c>
      <c r="C73" s="4"/>
      <c r="D73" s="30" t="s">
        <v>103</v>
      </c>
      <c r="E73" s="31">
        <v>3.0</v>
      </c>
      <c r="F73" s="32"/>
      <c r="G73" s="33">
        <f t="shared" si="16"/>
        <v>0</v>
      </c>
      <c r="H73" s="77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0" customHeight="1">
      <c r="A74" s="76" t="s">
        <v>122</v>
      </c>
      <c r="B74" s="58" t="s">
        <v>123</v>
      </c>
      <c r="C74" s="4"/>
      <c r="D74" s="30" t="s">
        <v>103</v>
      </c>
      <c r="E74" s="31">
        <v>1.0</v>
      </c>
      <c r="F74" s="32"/>
      <c r="G74" s="33">
        <f t="shared" si="16"/>
        <v>0</v>
      </c>
      <c r="H74" s="7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0" customHeight="1">
      <c r="A75" s="76" t="s">
        <v>124</v>
      </c>
      <c r="B75" s="58" t="s">
        <v>125</v>
      </c>
      <c r="C75" s="4"/>
      <c r="D75" s="30" t="s">
        <v>103</v>
      </c>
      <c r="E75" s="31">
        <v>6.0</v>
      </c>
      <c r="F75" s="32"/>
      <c r="G75" s="33">
        <f t="shared" si="16"/>
        <v>0</v>
      </c>
      <c r="H75" s="77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0" customHeight="1">
      <c r="A76" s="76" t="s">
        <v>126</v>
      </c>
      <c r="B76" s="58" t="s">
        <v>127</v>
      </c>
      <c r="C76" s="4"/>
      <c r="D76" s="30" t="s">
        <v>103</v>
      </c>
      <c r="E76" s="31">
        <v>6.0</v>
      </c>
      <c r="F76" s="32"/>
      <c r="G76" s="33">
        <f t="shared" si="16"/>
        <v>0</v>
      </c>
      <c r="H76" s="77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0" customHeight="1">
      <c r="A77" s="76" t="s">
        <v>128</v>
      </c>
      <c r="B77" s="58" t="s">
        <v>129</v>
      </c>
      <c r="C77" s="4"/>
      <c r="D77" s="30" t="s">
        <v>103</v>
      </c>
      <c r="E77" s="31">
        <v>2.0</v>
      </c>
      <c r="F77" s="32"/>
      <c r="G77" s="33">
        <f t="shared" si="16"/>
        <v>0</v>
      </c>
      <c r="H77" s="77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0" customHeight="1">
      <c r="A78" s="76" t="s">
        <v>130</v>
      </c>
      <c r="B78" s="58" t="s">
        <v>131</v>
      </c>
      <c r="C78" s="4"/>
      <c r="D78" s="30" t="s">
        <v>103</v>
      </c>
      <c r="E78" s="31">
        <v>1.0</v>
      </c>
      <c r="F78" s="32"/>
      <c r="G78" s="33">
        <f t="shared" si="16"/>
        <v>0</v>
      </c>
      <c r="H78" s="77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0" customHeight="1">
      <c r="A79" s="76" t="s">
        <v>132</v>
      </c>
      <c r="B79" s="24" t="s">
        <v>133</v>
      </c>
      <c r="C79" s="4"/>
      <c r="D79" s="30" t="s">
        <v>134</v>
      </c>
      <c r="E79" s="31">
        <v>25.0</v>
      </c>
      <c r="F79" s="32"/>
      <c r="G79" s="33">
        <f t="shared" si="16"/>
        <v>0</v>
      </c>
      <c r="H79" s="77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0" customHeight="1">
      <c r="A80" s="76" t="s">
        <v>135</v>
      </c>
      <c r="B80" s="24" t="s">
        <v>136</v>
      </c>
      <c r="C80" s="4"/>
      <c r="D80" s="30" t="s">
        <v>13</v>
      </c>
      <c r="E80" s="31">
        <v>1.0</v>
      </c>
      <c r="F80" s="32"/>
      <c r="G80" s="33">
        <f t="shared" si="16"/>
        <v>0</v>
      </c>
      <c r="H80" s="77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0" customHeight="1">
      <c r="A81" s="76" t="s">
        <v>137</v>
      </c>
      <c r="B81" s="24" t="s">
        <v>138</v>
      </c>
      <c r="C81" s="4"/>
      <c r="D81" s="78" t="s">
        <v>13</v>
      </c>
      <c r="E81" s="31">
        <v>1.0</v>
      </c>
      <c r="F81" s="32"/>
      <c r="G81" s="33">
        <f t="shared" si="16"/>
        <v>0</v>
      </c>
      <c r="H81" s="77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0" customHeight="1">
      <c r="A82" s="76" t="s">
        <v>139</v>
      </c>
      <c r="B82" s="24" t="s">
        <v>140</v>
      </c>
      <c r="C82" s="4"/>
      <c r="D82" s="78" t="s">
        <v>13</v>
      </c>
      <c r="E82" s="31">
        <v>1.0</v>
      </c>
      <c r="F82" s="32"/>
      <c r="G82" s="33">
        <f t="shared" si="16"/>
        <v>0</v>
      </c>
      <c r="H82" s="7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0" customHeight="1">
      <c r="A83" s="76" t="s">
        <v>141</v>
      </c>
      <c r="B83" s="24" t="s">
        <v>142</v>
      </c>
      <c r="C83" s="4"/>
      <c r="D83" s="78" t="s">
        <v>13</v>
      </c>
      <c r="E83" s="31">
        <v>1.0</v>
      </c>
      <c r="F83" s="32"/>
      <c r="G83" s="33">
        <f t="shared" si="16"/>
        <v>0</v>
      </c>
      <c r="H83" s="77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35"/>
      <c r="B84" s="4"/>
      <c r="C84" s="4"/>
      <c r="D84" s="79"/>
      <c r="E84" s="37"/>
      <c r="F84" s="38"/>
      <c r="G84" s="39"/>
      <c r="H84" s="40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6">
        <v>9.0</v>
      </c>
      <c r="B85" s="54" t="s">
        <v>143</v>
      </c>
      <c r="C85" s="55"/>
      <c r="D85" s="71"/>
      <c r="E85" s="57"/>
      <c r="F85" s="21" t="s">
        <v>10</v>
      </c>
      <c r="G85" s="21">
        <f t="shared" ref="G85:H85" si="17">SUM(G86)</f>
        <v>0</v>
      </c>
      <c r="H85" s="22">
        <f t="shared" si="17"/>
        <v>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0" customHeight="1">
      <c r="A86" s="23" t="s">
        <v>144</v>
      </c>
      <c r="B86" s="72" t="s">
        <v>145</v>
      </c>
      <c r="C86" s="73"/>
      <c r="D86" s="74" t="s">
        <v>13</v>
      </c>
      <c r="E86" s="75">
        <v>1.0</v>
      </c>
      <c r="F86" s="32"/>
      <c r="G86" s="33">
        <f>E86*F86</f>
        <v>0</v>
      </c>
      <c r="H86" s="3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35"/>
      <c r="B87" s="4"/>
      <c r="C87" s="4"/>
      <c r="D87" s="79"/>
      <c r="E87" s="37"/>
      <c r="F87" s="38"/>
      <c r="G87" s="39"/>
      <c r="H87" s="40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6">
        <v>10.0</v>
      </c>
      <c r="B88" s="17" t="s">
        <v>146</v>
      </c>
      <c r="C88" s="18"/>
      <c r="D88" s="80"/>
      <c r="E88" s="20"/>
      <c r="F88" s="21" t="s">
        <v>10</v>
      </c>
      <c r="G88" s="21">
        <f t="shared" ref="G88:H88" si="18">SUM(G89)</f>
        <v>0</v>
      </c>
      <c r="H88" s="22">
        <f t="shared" si="18"/>
        <v>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23" t="s">
        <v>147</v>
      </c>
      <c r="B89" s="24" t="s">
        <v>148</v>
      </c>
      <c r="C89" s="4"/>
      <c r="D89" s="81" t="s">
        <v>13</v>
      </c>
      <c r="E89" s="82">
        <v>1.0</v>
      </c>
      <c r="F89" s="83"/>
      <c r="G89" s="84">
        <f>E89*F89</f>
        <v>0</v>
      </c>
      <c r="H89" s="8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35"/>
      <c r="B90" s="86"/>
      <c r="C90" s="86"/>
      <c r="D90" s="87"/>
      <c r="E90" s="88"/>
      <c r="F90" s="35"/>
      <c r="G90" s="89"/>
      <c r="H90" s="89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3.5" customHeight="1">
      <c r="A91" s="35"/>
      <c r="B91" s="86"/>
      <c r="C91" s="86"/>
      <c r="D91" s="90"/>
      <c r="E91" s="91"/>
      <c r="F91" s="92"/>
      <c r="G91" s="93"/>
      <c r="H91" s="93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94" t="s">
        <v>149</v>
      </c>
      <c r="B92" s="95"/>
      <c r="C92" s="96"/>
      <c r="D92" s="97"/>
      <c r="E92" s="98"/>
      <c r="F92" s="99"/>
      <c r="G92" s="100">
        <f>G9+G13+G24+G34+G41+G50+G57+G62+G85+G88</f>
        <v>0</v>
      </c>
      <c r="H92" s="101"/>
      <c r="I92" s="102" t="s">
        <v>150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0" customHeight="1">
      <c r="A93" s="103" t="s">
        <v>151</v>
      </c>
      <c r="B93" s="104"/>
      <c r="C93" s="105"/>
      <c r="D93" s="106"/>
      <c r="E93" s="4"/>
      <c r="F93" s="107"/>
      <c r="G93" s="108">
        <f>G92*0.22</f>
        <v>0</v>
      </c>
      <c r="H93" s="109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0" customHeight="1">
      <c r="A94" s="110" t="s">
        <v>152</v>
      </c>
      <c r="B94" s="111"/>
      <c r="C94" s="105"/>
      <c r="D94" s="112"/>
      <c r="E94" s="105"/>
      <c r="F94" s="107"/>
      <c r="G94" s="113">
        <f>+G92+G93</f>
        <v>0</v>
      </c>
      <c r="H94" s="114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 ht="15.0" customHeight="1">
      <c r="A95" s="115"/>
      <c r="B95" s="116"/>
      <c r="C95" s="105"/>
      <c r="D95" s="117"/>
      <c r="E95" s="4"/>
      <c r="F95" s="118"/>
      <c r="G95" s="108"/>
      <c r="H95" s="119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0" customHeight="1">
      <c r="A96" s="103" t="s">
        <v>153</v>
      </c>
      <c r="B96" s="104"/>
      <c r="C96" s="105"/>
      <c r="D96" s="112"/>
      <c r="E96" s="4"/>
      <c r="F96" s="107"/>
      <c r="G96" s="108">
        <f>SUM(H9+H13+H24+H34+H41+H50+H57+H62+H85+H88)</f>
        <v>0</v>
      </c>
      <c r="H96" s="119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0" customHeight="1">
      <c r="A97" s="120" t="s">
        <v>154</v>
      </c>
      <c r="B97" s="111"/>
      <c r="C97" s="105"/>
      <c r="D97" s="106"/>
      <c r="E97" s="4"/>
      <c r="F97" s="107"/>
      <c r="G97" s="113">
        <f>G96*0.718</f>
        <v>0</v>
      </c>
      <c r="H97" s="109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0" customHeight="1">
      <c r="A98" s="121"/>
      <c r="B98" s="4"/>
      <c r="C98" s="105"/>
      <c r="D98" s="117"/>
      <c r="E98" s="4"/>
      <c r="F98" s="122"/>
      <c r="G98" s="123"/>
      <c r="H98" s="119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24" t="s">
        <v>155</v>
      </c>
      <c r="B99" s="125"/>
      <c r="C99" s="105"/>
      <c r="D99" s="126"/>
      <c r="E99" s="127"/>
      <c r="F99" s="128"/>
      <c r="G99" s="129">
        <f>G94+G97</f>
        <v>0</v>
      </c>
      <c r="H99" s="130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</row>
    <row r="100" ht="12.75" customHeight="1">
      <c r="A100" s="35"/>
      <c r="B100" s="4"/>
      <c r="C100" s="4"/>
      <c r="D100" s="87"/>
      <c r="E100" s="87"/>
      <c r="F100" s="131"/>
      <c r="G100" s="132"/>
      <c r="H100" s="13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35"/>
      <c r="B101" s="4"/>
      <c r="C101" s="4"/>
      <c r="D101" s="87"/>
      <c r="E101" s="87"/>
      <c r="F101" s="131"/>
      <c r="G101" s="132"/>
      <c r="H101" s="132"/>
    </row>
    <row r="102" ht="14.25" customHeight="1">
      <c r="A102" s="133" t="s">
        <v>156</v>
      </c>
      <c r="B102" s="116" t="s">
        <v>157</v>
      </c>
      <c r="C102" s="35"/>
      <c r="D102" s="35"/>
      <c r="E102" s="35"/>
      <c r="F102" s="134"/>
      <c r="G102" s="13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133"/>
      <c r="B103" s="135" t="s">
        <v>158</v>
      </c>
      <c r="C103" s="35"/>
      <c r="D103" s="35"/>
      <c r="E103" s="35"/>
      <c r="F103" s="134"/>
      <c r="G103" s="13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35"/>
      <c r="B104" s="135" t="s">
        <v>159</v>
      </c>
      <c r="C104" s="35"/>
      <c r="D104" s="35"/>
      <c r="E104" s="35"/>
      <c r="F104" s="134"/>
      <c r="G104" s="13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0" customHeight="1">
      <c r="A105" s="136" t="s">
        <v>160</v>
      </c>
      <c r="B105" s="116" t="s">
        <v>161</v>
      </c>
      <c r="C105" s="133"/>
      <c r="D105" s="133"/>
      <c r="E105" s="133"/>
      <c r="F105" s="137"/>
      <c r="G105" s="137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ht="14.25" customHeight="1">
      <c r="A106" s="35"/>
      <c r="B106" s="116" t="s">
        <v>162</v>
      </c>
      <c r="C106" s="35"/>
      <c r="D106" s="35"/>
      <c r="E106" s="35"/>
      <c r="F106" s="134"/>
      <c r="G106" s="13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0" customHeight="1">
      <c r="A107" s="35"/>
      <c r="B107" s="4"/>
      <c r="C107" s="35"/>
      <c r="D107" s="35"/>
      <c r="E107" s="35"/>
      <c r="F107" s="134"/>
      <c r="G107" s="13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38" t="s">
        <v>163</v>
      </c>
      <c r="B108" s="139"/>
      <c r="C108" s="139"/>
      <c r="D108" s="139"/>
      <c r="E108" s="139"/>
      <c r="F108" s="139"/>
      <c r="G108" s="139"/>
      <c r="H108" s="140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41" t="s">
        <v>164</v>
      </c>
      <c r="B109" s="142"/>
      <c r="C109" s="142"/>
      <c r="D109" s="142"/>
      <c r="E109" s="142"/>
      <c r="F109" s="142"/>
      <c r="G109" s="142"/>
      <c r="H109" s="143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44" t="s">
        <v>165</v>
      </c>
      <c r="B110" s="142"/>
      <c r="C110" s="142"/>
      <c r="D110" s="142"/>
      <c r="E110" s="142"/>
      <c r="F110" s="142"/>
      <c r="G110" s="142"/>
      <c r="H110" s="143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6.5" customHeight="1">
      <c r="A111" s="145" t="s">
        <v>166</v>
      </c>
      <c r="B111" s="146"/>
      <c r="C111" s="146"/>
      <c r="D111" s="146"/>
      <c r="E111" s="146"/>
      <c r="F111" s="146"/>
      <c r="G111" s="146"/>
      <c r="H111" s="147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35"/>
      <c r="B112" s="4"/>
      <c r="C112" s="35"/>
      <c r="D112" s="35"/>
      <c r="E112" s="35"/>
      <c r="F112" s="134"/>
      <c r="G112" s="13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48" t="s">
        <v>167</v>
      </c>
      <c r="B113" s="149"/>
      <c r="C113" s="35"/>
      <c r="D113" s="35"/>
      <c r="E113" s="35"/>
      <c r="F113" s="134"/>
      <c r="G113" s="13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35"/>
      <c r="B114" s="4"/>
      <c r="C114" s="35"/>
      <c r="D114" s="35"/>
      <c r="E114" s="35"/>
      <c r="F114" s="134"/>
      <c r="G114" s="13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50" t="s">
        <v>168</v>
      </c>
      <c r="B115" s="60"/>
      <c r="E115" s="35"/>
      <c r="F115" s="151"/>
      <c r="G115" s="151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0" customHeight="1">
      <c r="A116" s="35"/>
      <c r="B116" s="4"/>
      <c r="C116" s="4"/>
      <c r="D116" s="87"/>
      <c r="E116" s="87"/>
      <c r="F116" s="35"/>
      <c r="G116" s="152"/>
      <c r="H116" s="152"/>
    </row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96:B96"/>
    <mergeCell ref="A97:B97"/>
    <mergeCell ref="A99:B99"/>
    <mergeCell ref="A108:H108"/>
    <mergeCell ref="A109:H109"/>
    <mergeCell ref="A110:H110"/>
    <mergeCell ref="A111:H111"/>
    <mergeCell ref="A1:H1"/>
    <mergeCell ref="A2:H2"/>
    <mergeCell ref="D5:H5"/>
    <mergeCell ref="D8:H8"/>
    <mergeCell ref="A92:B92"/>
    <mergeCell ref="A93:B93"/>
    <mergeCell ref="A94:B94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2018-11-20T14:43:41Z</dcterms:created>
  <dc:creator>gabrielah</dc:creator>
</cp:coreProperties>
</file>